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13_ncr:1_{CA60BCBD-64CB-42FA-8527-31A1B29764E1}" xr6:coauthVersionLast="47" xr6:coauthVersionMax="47" xr10:uidLastSave="{00000000-0000-0000-0000-000000000000}"/>
  <bookViews>
    <workbookView xWindow="28680" yWindow="1290" windowWidth="25440" windowHeight="15270" tabRatio="715" xr2:uid="{00000000-000D-0000-FFFF-FFFF00000000}"/>
  </bookViews>
  <sheets>
    <sheet name="Pasiūlymas" sheetId="1" r:id="rId1"/>
    <sheet name="Subtiekėjai ir priedai" sheetId="2" r:id="rId2"/>
    <sheet name="Specialieji reikalavimai" sheetId="9" r:id="rId3"/>
    <sheet name="SPECIAL REQUIREMENTS" sheetId="28" r:id="rId4"/>
    <sheet name="TS2" sheetId="14" r:id="rId5"/>
    <sheet name="Pasiūlymų vertinimas_TS2" sheetId="20" r:id="rId6"/>
    <sheet name="TS7" sheetId="25" r:id="rId7"/>
    <sheet name="Pasiūlymų vertinimas_TS7" sheetId="26" r:id="rId8"/>
    <sheet name="Sheet6" sheetId="8" state="hidden" r:id="rId9"/>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25" l="1"/>
  <c r="D17" i="25" l="1"/>
  <c r="D18" i="25" l="1"/>
  <c r="D19" i="25" s="1"/>
  <c r="A2" i="14" l="1"/>
  <c r="D27" i="14"/>
  <c r="D28" i="14" l="1"/>
  <c r="D29" i="14" s="1"/>
</calcChain>
</file>

<file path=xl/sharedStrings.xml><?xml version="1.0" encoding="utf-8"?>
<sst xmlns="http://schemas.openxmlformats.org/spreadsheetml/2006/main" count="365" uniqueCount="282">
  <si>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</si>
  <si>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</si>
  <si>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</si>
  <si>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</si>
  <si>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</si>
  <si>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</si>
  <si>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</si>
  <si>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</si>
  <si>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</si>
  <si>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</si>
  <si>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</si>
  <si>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</si>
  <si>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</si>
  <si>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</si>
  <si>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</si>
  <si>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</si>
  <si>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</si>
  <si>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Kiekis</t>
  </si>
  <si>
    <t>Mato vienetas</t>
  </si>
  <si>
    <t>Vieneto kaina be PVM, Eur</t>
  </si>
  <si>
    <t>Suma be PVM, Eur</t>
  </si>
  <si>
    <t>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</si>
  <si>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</si>
  <si>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</si>
  <si>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</si>
  <si>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</si>
  <si>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</si>
  <si>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</si>
  <si>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</si>
  <si>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</si>
  <si>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</si>
  <si>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</si>
  <si>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</si>
  <si>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</si>
  <si>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</si>
  <si>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</si>
  <si>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</si>
  <si>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</si>
  <si>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</si>
  <si>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</si>
  <si>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</si>
  <si>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</si>
  <si>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</si>
  <si>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</si>
  <si>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</si>
  <si>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</si>
  <si>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PVM suma, Eur</t>
  </si>
  <si>
    <t>Suma su PVM, Eur</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</si>
  <si>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</si>
  <si>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</si>
  <si>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</si>
  <si>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</si>
  <si>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</si>
  <si>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</si>
  <si>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</si>
  <si>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</si>
  <si>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</si>
  <si>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</si>
  <si>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</si>
  <si>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</si>
  <si>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</si>
  <si>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</si>
  <si>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</si>
  <si>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</si>
  <si>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</si>
  <si>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Kartu su įranga pateikiama dokumentacija</t>
  </si>
  <si>
    <t>1. Naudojimo instrukcija lietuvių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</si>
  <si>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</si>
  <si>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</si>
  <si>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Paskirtis</t>
  </si>
  <si>
    <t>1</t>
  </si>
  <si>
    <t>2</t>
  </si>
  <si>
    <t>3</t>
  </si>
  <si>
    <t>4</t>
  </si>
  <si>
    <t>5</t>
  </si>
  <si>
    <t>6</t>
  </si>
  <si>
    <t>7</t>
  </si>
  <si>
    <t>8</t>
  </si>
  <si>
    <t>Valdymas</t>
  </si>
  <si>
    <t>9</t>
  </si>
  <si>
    <t>10</t>
  </si>
  <si>
    <t>11</t>
  </si>
  <si>
    <t>12</t>
  </si>
  <si>
    <t>13</t>
  </si>
  <si>
    <t>14</t>
  </si>
  <si>
    <t>15</t>
  </si>
  <si>
    <t>16</t>
  </si>
  <si>
    <t>17</t>
  </si>
  <si>
    <t>18</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</si>
  <si>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</si>
  <si>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2. Serviso dokumentacija lietuvių arba anglų kalba.</t>
  </si>
  <si>
    <t xml:space="preserve">9. </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</si>
  <si>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
</t>
  </si>
  <si>
    <t>Vienkartinės priemonės</t>
  </si>
  <si>
    <t>Programinė įranga</t>
  </si>
  <si>
    <t>Patikra</t>
  </si>
  <si>
    <t>PASIŪLYMŲ VERTINIMAS</t>
  </si>
  <si>
    <r>
      <t xml:space="preserve">1. Perkančiosios organizacijos neatmesti pasiūlymai vertinami taikant ekonomiškai naudingiausio pasiūlymo vertinimo kriterijus, kai vertinama </t>
    </r>
    <r>
      <rPr>
        <b/>
        <sz val="12"/>
        <color theme="1"/>
        <rFont val="Times New Roman"/>
        <family val="1"/>
        <charset val="186"/>
      </rPr>
      <t>kaina ir kokybė.</t>
    </r>
  </si>
  <si>
    <t>2. Ekonomiškai naudingiausias pasiūlymas – tai pasiūlymas, kurio balų suma, apskaičiuota pagal toliau nustatytus pasiūlymų vertinimo kriterijus ir sąlygas, yra didžiausia.</t>
  </si>
  <si>
    <t>Numatytų vertinimo kriterijų lyginamieji svoriai:</t>
  </si>
  <si>
    <t>1) Kaina (K) – 60;</t>
  </si>
  <si>
    <t>2) Techniniai pranašumai (T) – 40;</t>
  </si>
  <si>
    <t>Vertinimo kriterijai ir jų parametrų lyginamieji svoriai:</t>
  </si>
  <si>
    <t>Vertinimo kriterijai</t>
  </si>
  <si>
    <t>Parametro lyginamasis svoris</t>
  </si>
  <si>
    <t>Lyginamasis svoris ekonominio naudingumo įvertinime</t>
  </si>
  <si>
    <t>Kaina (K)</t>
  </si>
  <si>
    <t>X=60</t>
  </si>
  <si>
    <t>Techniniai pranašumai (T)</t>
  </si>
  <si>
    <t>Y=40</t>
  </si>
  <si>
    <t>yra/nėra</t>
  </si>
  <si>
    <t>T1</t>
  </si>
  <si>
    <t>Statinis:
(yra/nėra)</t>
  </si>
  <si>
    <t>T2</t>
  </si>
  <si>
    <t>T3</t>
  </si>
  <si>
    <t>T4</t>
  </si>
  <si>
    <t>T5</t>
  </si>
  <si>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</si>
  <si>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</si>
  <si>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</si>
  <si>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Techninių pranašumų (T) balai apskaičiuojami visų techninių kriterijų parametrų įvertinimų sumą padauginant iš techninių pranašumų lyginamojo svorio (Y):</t>
  </si>
  <si>
    <t>1 pirkimo objekto dalis. Automatinis ląstelių skaičiuoklis</t>
  </si>
  <si>
    <t>2 pirkimo objekto dalis. Fluorescensinis ląstelių skaičiuoklis</t>
  </si>
  <si>
    <t>Matavimams atlikti naudojamos vienkartinės plokštelės. Komplektacijoje turi būti pateikiama vienkartinių priemonių, kurių užtenka ne mažiau nei 500 mėginių matavimų.</t>
  </si>
  <si>
    <t>Kamera</t>
  </si>
  <si>
    <t>Optinis didinimas ne mažiau kaip 2,5 karto</t>
  </si>
  <si>
    <t>Kanalai</t>
  </si>
  <si>
    <t>Prietaisas turi šviesos lauko (angl. bright field) ir ne mažiau nei 2 fluorescenisnius kanalus</t>
  </si>
  <si>
    <t>Fluorescencijos kanalai</t>
  </si>
  <si>
    <t>Įrenginys turi ne mažiau kaip du fluorescencijos kanalus, kurių sužadinimo ir emisijos  intervalai atitinka GFP (žalias fluorescuojantis baltymas) ir PI (propidžio jodido) fluoroforų sužadinimo ir emisijos  intervalus</t>
  </si>
  <si>
    <t>Mėginio charakteristikos</t>
  </si>
  <si>
    <t>Skaičiuojamų ląstelių dydis intervale ne mažesniame nei 5 µm - 60 µm, galima matuoti ląstelių koncentracija intervale ne mažesniame nei 1x10^5 - 1x10^7 ląstelių⁄mL</t>
  </si>
  <si>
    <t>Vienam matavimui reikalingas mėginio tūris</t>
  </si>
  <si>
    <t>Ne daugiau nei 10 μL</t>
  </si>
  <si>
    <t>Vieno mėginio matavimo laikas</t>
  </si>
  <si>
    <t>Ne ilgiau nei 30 s</t>
  </si>
  <si>
    <t>Spalvotu, liečiamu, prietaise integruotu ekranu</t>
  </si>
  <si>
    <t>Fokusavimas</t>
  </si>
  <si>
    <t>Įrenginys turi automatinio fokusavimo funkciją visuose kanaluose</t>
  </si>
  <si>
    <t>Rezultatai</t>
  </si>
  <si>
    <t>Po matavimo turi būti pateikiama bendra koncentracija, gyvų ląstelių koncentracija, bei procentinė gyvų ląstelių dalis</t>
  </si>
  <si>
    <t>Ląstelių žymėjimas</t>
  </si>
  <si>
    <t xml:space="preserve">Kiekviena suskaičiuota ląstelė turi būti pažymėta arba apibraukta atitinkama spalva. Gyvos ląstelės turi būti pažymimos viena spalva, o negyvos – kita spalva. </t>
  </si>
  <si>
    <t>Protokolai</t>
  </si>
  <si>
    <t>Prietaisas  turi turėti  ne mažiau kaip dvi USB jungtis</t>
  </si>
  <si>
    <t>Prietaisui turi būti atliekamas IQ/OQ pagal gamintojo reikalavimus ir pateikiami IQ/OQ protokolai per ne ilgesnį laikotarpį, nei 2 savaites nuo kvalifikavimo atlikimo. Priėmimo-perdavimo aktas pasirašomas tik po to, kai pristatomi pasirašyti IQ/OQ protokolai.</t>
  </si>
  <si>
    <t>Duomenų formatai (arba lygiaverčiai)</t>
  </si>
  <si>
    <t>Išorinės jungtys (arba lygiavertės)</t>
  </si>
  <si>
    <t>10.</t>
  </si>
  <si>
    <t>Prekių maitinimo šaltinis turi atitikti Lietuvoje naudojamus elektros tinklo standartus.</t>
  </si>
  <si>
    <t>Kuriami ir išsaugomi nauji protokolai</t>
  </si>
  <si>
    <t>Yra galimybė išsaugoti rezultatus ne mažiau nei trimis formatais: 
1) Ląstelių paveikslą PNG formatu,
2) Statistinius rezultatus CSV formatu,
3) Bendrą rezultatų ataskaitą PDF formatu.</t>
  </si>
  <si>
    <t>Ląstelių skaičiavimas, gyvybingumo vertinimas ir fluorescencinė ląstelių analizė</t>
  </si>
  <si>
    <t>Atitinka 21 CFR Part 11 reikalavimus (arba lygiavertį)</t>
  </si>
  <si>
    <t>Galimybė matavimams naudoti ne tik vienkartines priemones, bet ir daugiakartinę priemonę. Jei matavimo būdo pakeitimui reikalingos papildomos dalys, jos yra komplektacijoje.</t>
  </si>
  <si>
    <r>
      <t>L</t>
    </r>
    <r>
      <rPr>
        <vertAlign val="subscript"/>
        <sz val="12"/>
        <rFont val="Times New Roman"/>
        <family val="1"/>
        <charset val="186"/>
      </rPr>
      <t>1</t>
    </r>
    <r>
      <rPr>
        <sz val="12"/>
        <rFont val="Times New Roman"/>
        <family val="1"/>
        <charset val="186"/>
      </rPr>
      <t xml:space="preserve"> = 0,40</t>
    </r>
  </si>
  <si>
    <t xml:space="preserve">Galimybė pakeisti arba papildomai įdėti papildomus fluorescencijos analizės optinius modulius. Yra ne mažiau nei 5 modulių pasirinkimai, kurių sužadinimo ir emisijos  intervalai yra kitokie nei GFP (žalias fluorescuojantis baltymas) ir PI (propidžio jodidas) fluoroforų sužadinimo ir emisijos intervalai. Modulius gali pakeisti pats naudotojas, o pokytį įrenginys atpažįsta automatiškai. </t>
  </si>
  <si>
    <r>
      <t>L</t>
    </r>
    <r>
      <rPr>
        <vertAlign val="subscript"/>
        <sz val="12"/>
        <rFont val="Times New Roman"/>
        <family val="1"/>
        <charset val="186"/>
      </rPr>
      <t>2</t>
    </r>
    <r>
      <rPr>
        <sz val="12"/>
        <rFont val="Times New Roman"/>
        <family val="1"/>
        <charset val="186"/>
      </rPr>
      <t xml:space="preserve"> = 0,40</t>
    </r>
  </si>
  <si>
    <t>Automatinis ląstelių praskiedimo ir persėjimo skaičiavimas</t>
  </si>
  <si>
    <r>
      <t>L</t>
    </r>
    <r>
      <rPr>
        <vertAlign val="subscript"/>
        <sz val="12"/>
        <rFont val="Times New Roman"/>
        <family val="1"/>
        <charset val="186"/>
      </rPr>
      <t>3</t>
    </r>
    <r>
      <rPr>
        <sz val="12"/>
        <rFont val="Times New Roman"/>
        <family val="1"/>
        <charset val="186"/>
      </rPr>
      <t xml:space="preserve"> = 0,10</t>
    </r>
  </si>
  <si>
    <t xml:space="preserve">Po suskaičiavimo yra galimybė keisti objektų dydžio  ir apvalumo parametrus. Keičiant parametrus automatiškai realiu laiku perskaičiuojamas analizės rezultatas. </t>
  </si>
  <si>
    <r>
      <t>L</t>
    </r>
    <r>
      <rPr>
        <vertAlign val="subscript"/>
        <sz val="12"/>
        <rFont val="Times New Roman"/>
        <family val="1"/>
        <charset val="186"/>
      </rPr>
      <t>4</t>
    </r>
    <r>
      <rPr>
        <sz val="12"/>
        <rFont val="Times New Roman"/>
        <family val="1"/>
        <charset val="186"/>
      </rPr>
      <t xml:space="preserve"> = 0,10</t>
    </r>
  </si>
  <si>
    <t>3. Kadangi siūlomo objekto T1-T4 techniniai parametrai neturi skaitinių išraiškų (yra arba nėra), todėl parametrų įvertinimas apskaičiuojamas pagal metodiką:</t>
  </si>
  <si>
    <t>Jei siūlomas objektas turi nurodytą pranašumą gauna maksimalų balų skaičių pagal lyginamąjį svorį: T1 = L1 = 0.40, T2 = L2 = 0.40, T3 = L3 = 0.10, T4 = L4 = 0.10. Jei siūlomas objektas neturi nurodyto pranašumo gauna 0 balų: T1 = L1 = 0, T2 = L2 = 0, T3 = L3 = 0, T4 = L4 = 0.</t>
  </si>
  <si>
    <t>3 pirkimo objekto dalis. Inkubatorius su orbitine purtykle</t>
  </si>
  <si>
    <t>4 pirkimo objekto dalis. Įrenginys krioprezervuotų ląstelių maišeliuose atšildymui</t>
  </si>
  <si>
    <t>5 pirkimo objekto dalis. Kvalifikuota endotoksino nustatymo įranga</t>
  </si>
  <si>
    <t>6 pirkimo objekto dalis. Maišyklė su volais</t>
  </si>
  <si>
    <t>7 pirkimo objekto dalis. Mikroplokštelių plovimo prietaisas</t>
  </si>
  <si>
    <t>Tinkamas mikroplokštelių formatas</t>
  </si>
  <si>
    <t>96 ir 384 šulinėlių mikroplokštelės</t>
  </si>
  <si>
    <t>Plovimo buferio talpų skaičius</t>
  </si>
  <si>
    <t>Ne mažiau nei 3 vnt.</t>
  </si>
  <si>
    <t>Talpų tūriai</t>
  </si>
  <si>
    <t>Plovimo tūrių diapazonas</t>
  </si>
  <si>
    <t>Plovimo antgaliai</t>
  </si>
  <si>
    <t>Plovimo antgalis turi būti pritaikytas ne mažiau nei 8 šulinėlių plovimui vienu metu</t>
  </si>
  <si>
    <t>1. 96 šulinėlių mikroplokštelė: ne siauresnis nei 50-800 μl,</t>
  </si>
  <si>
    <t>2. 384 šulinėlių mikroplokštelė: ne siauresnis nei 20-200 μl.</t>
  </si>
  <si>
    <t>1. Plovimo buferio talpos tūris ne mažesnis nei 2 litrai,</t>
  </si>
  <si>
    <t>2. Atliekų talpos tūris ne mažesnis nei 4 litrai.</t>
  </si>
  <si>
    <r>
      <t>L</t>
    </r>
    <r>
      <rPr>
        <vertAlign val="subscript"/>
        <sz val="12"/>
        <color theme="1"/>
        <rFont val="Times New Roman"/>
        <family val="1"/>
        <charset val="186"/>
      </rPr>
      <t>1</t>
    </r>
    <r>
      <rPr>
        <sz val="12"/>
        <color theme="1"/>
        <rFont val="Times New Roman"/>
        <family val="1"/>
        <charset val="186"/>
      </rPr>
      <t xml:space="preserve"> = 0,20</t>
    </r>
  </si>
  <si>
    <r>
      <t>L</t>
    </r>
    <r>
      <rPr>
        <vertAlign val="subscript"/>
        <sz val="12"/>
        <color theme="1"/>
        <rFont val="Times New Roman"/>
        <family val="1"/>
        <charset val="186"/>
      </rPr>
      <t>2</t>
    </r>
    <r>
      <rPr>
        <sz val="12"/>
        <color theme="1"/>
        <rFont val="Times New Roman"/>
        <family val="1"/>
        <charset val="186"/>
      </rPr>
      <t xml:space="preserve"> = 0,20</t>
    </r>
  </si>
  <si>
    <r>
      <t>L</t>
    </r>
    <r>
      <rPr>
        <vertAlign val="subscript"/>
        <sz val="12"/>
        <color theme="1"/>
        <rFont val="Times New Roman"/>
        <family val="1"/>
        <charset val="186"/>
      </rPr>
      <t>3</t>
    </r>
    <r>
      <rPr>
        <sz val="12"/>
        <color theme="1"/>
        <rFont val="Times New Roman"/>
        <family val="1"/>
        <charset val="186"/>
      </rPr>
      <t xml:space="preserve"> = 0,20</t>
    </r>
  </si>
  <si>
    <r>
      <t>L</t>
    </r>
    <r>
      <rPr>
        <vertAlign val="subscript"/>
        <sz val="12"/>
        <color theme="1"/>
        <rFont val="Times New Roman"/>
        <family val="1"/>
        <charset val="186"/>
      </rPr>
      <t>4</t>
    </r>
    <r>
      <rPr>
        <sz val="12"/>
        <color theme="1"/>
        <rFont val="Times New Roman"/>
        <family val="1"/>
        <charset val="186"/>
      </rPr>
      <t xml:space="preserve"> = 0,20</t>
    </r>
  </si>
  <si>
    <r>
      <t>L</t>
    </r>
    <r>
      <rPr>
        <vertAlign val="subscript"/>
        <sz val="12"/>
        <color theme="1"/>
        <rFont val="Times New Roman"/>
        <family val="1"/>
        <charset val="186"/>
      </rPr>
      <t>5</t>
    </r>
    <r>
      <rPr>
        <sz val="12"/>
        <color theme="1"/>
        <rFont val="Times New Roman"/>
        <family val="1"/>
        <charset val="186"/>
      </rPr>
      <t xml:space="preserve"> = 0,20</t>
    </r>
  </si>
  <si>
    <t xml:space="preserve">Spalvotas ekranas
</t>
  </si>
  <si>
    <t xml:space="preserve">Tiek plovimo buferio, tiek atliekų talpose įrengti skysčio lygio davikliai </t>
  </si>
  <si>
    <t>USB jungtis</t>
  </si>
  <si>
    <t xml:space="preserve">Suderinamumas su robotu
</t>
  </si>
  <si>
    <t xml:space="preserve">Mikroplokštelės daviklis, atpažįstantis ar plokštelė yra įstatyta ar ne
</t>
  </si>
  <si>
    <t>Jei siūlomas objektas turi nurodytą pranašumą gauna maksimalų balų skaičių pagal lyginamąjį svorį: T1 = L1 = 0.20, T2 = L2 = 0.20, T3 = L3 = 0.20, T4 = L4 = 0.20, T5 = L5 = 0.20. Jei siūlomas objektas neturi nurodyto pranašumo gauna 0 balų: T1 = L1 = 0, T2 = L2 = 0, T3 = L3 = 0, T4 = L4 = 0, T5 = L5 = 0.</t>
  </si>
  <si>
    <t>1) Kaina (K) – 70;</t>
  </si>
  <si>
    <t>2) Techniniai pranašumai (T) – 30;</t>
  </si>
  <si>
    <t>X=70</t>
  </si>
  <si>
    <t>Y=30</t>
  </si>
  <si>
    <t>8 pirkimo objekto dalis. NKS analizatorius</t>
  </si>
  <si>
    <t>SPECIAL REQUIREMENTS:</t>
  </si>
  <si>
    <t>The supplier must submit documents proving the compliance of the proposed equipment with the quality and technical requirements specified in the technical specification of the procurement documents: the supplier must submit catalogs prepared by the manufacturer and/or descriptions of the technical characteristics of the proposed equipment (if the manufacturer's catalog does not fully reflect the compliance of the proposed equipment with the requirements of the technical specification) (in pdf format ) with a translation into Lithuanian. In these documents, the supplier must graphically indicate (that is, visibly mark - mark in color and/or indicate with arrows, and/or underline) the specific places of the provided documents where the values of the required technical characteristics are described, and record which point of the technical requirements they meet. Also, the supplier must provide links to the manufacturer's website (if any), where the evaluators of the procuring organization could check the authenticity of the data provided (the links must be written in the catalogs or descriptions provided). The procuring organization has the right to demand the submission of originals of catalogs and technical descriptions, and if the supplier does not submit them - to reject the offer.</t>
  </si>
  <si>
    <t>For all specified materials and/or specific names, standards, types, etc. "or equivalent" applies. The supplier offering an equivalent product must prove in his offer by reliable means that the offered product is equivalent and meets the requirements of the technical specification.</t>
  </si>
  <si>
    <t>The offered goods must have a CE certificate or an EC declaration. The supplier must provide a copy of the CE certificate or EC declaration together with the delivered product. When submitting a copy of the EC declaration that the offered product will meet the required standards and regulations necessary for the product class, technical documents justifying the product's compliance with the required standards and regulations are also submitted.</t>
  </si>
  <si>
    <t>The supplier must be the manufacturer of the proposed equipment or an official authorized representative of the manufacturer of the proposed equipment, or must have a written agreement with such an authorized representative for the sale of this equipment and must submit a document confirming this with the proposal. The supplier must have the manufacturer's authorization to perform the installation and warranty service of the proposed equipment or must have a written agreement with another business entity that is authorized by the manufacturer to perform the installation and warranty service of this equipment. The supplier must deliver documents proving that he will execute the purchase agreement with the right to install and provide warranty service together with the goods.</t>
  </si>
  <si>
    <t>Warranty period</t>
  </si>
  <si>
    <t>2. The warranty includes free repairs of the equipment, including the parts and materials required for repairs, as well as free technical maintenance at the periodicity recommended by the manufacturer, including the parts and materials required for technical maintenance. Claims do not apply to non-warranty failure cases where the equipment fails due to the fault of the user.</t>
  </si>
  <si>
    <t>Documentation is provided with the equipment</t>
  </si>
  <si>
    <t>1. Instructions for use in Lithuanian or English,</t>
  </si>
  <si>
    <t>2. Service documentation in Lithuanian or English.</t>
  </si>
  <si>
    <t>3. Compendium of periodically performed technical maintenance (TP) works, with references to the manufacturer's technical operation documents. The regulation also specifies: the periodicity of the TP, work tools, parts and materials needed to perform the TP, and the duration of its work. If the manufacturer does not regulate TP - instead of the regulation, the Supplier submits a certificate that the manufacturer does not provide for TP.</t>
  </si>
  <si>
    <t>4. Cleaning-disinfection instructions, which describe the cleaning-disinfection procedure and periodicity, a detailed list of materials and tools used.</t>
  </si>
  <si>
    <t>Staff training:</t>
  </si>
  <si>
    <t>1. Training for ≥ 3 employees of the Molecular Medicine Department. Duration ≥ 1 academic hour.</t>
  </si>
  <si>
    <t>Environmental requirements. In order to use less natural resources, the Parties agree not to prepare and use paper documents during the execution of the Agreement. All communications and documentation provided under this Agreement must be made in electronic form and provided via electronic means of communication. In exceptional cases, documents related to the execution of the Agreement may be submitted in paper format, if such format is required by legislation or the Customer indicates such necessity - in this case, recycled paper must be used that meets the minimum environmental protection criteria approved by the Minister of the Environment of the Republic of Lithuania in 2022. December 13 by order no. D1-401 "Regarding the approval of the list of Products for which environmental protection criteria are applicable to public procurement and procurement, the Environmental Protection criteria and the description of the procedure for applying the Environmental Protection criteria that procuring organizations and procuring entities must apply when purchasing goods, services or works.</t>
  </si>
  <si>
    <t>3. Kadangi siūlomo objekto T1-T5 techniniai parametrai neturi skaitinių išraiškų (yra arba nėra), todėl parametrų įvertinimas apskaičiuojamas pagal metodiką:</t>
  </si>
  <si>
    <t>Personalo mokymai (po apmokymų pateikti apmokymų aktą / sertifikatą arba kitą mokymų faktą įrodantį dokumentą). Taikoma visoms pirkimo dalims:</t>
  </si>
  <si>
    <t>1. Mokymai ≥  3 Audinių banko ir ląstelių terapijos skyriaus darbuotojams. Trukmė ≥ 1 akademinės valanda.</t>
  </si>
  <si>
    <t>9 pirkimo objekto dalis. Centrifugos rotorius</t>
  </si>
  <si>
    <t>1. Not less than 24 months.</t>
  </si>
  <si>
    <t>1. Ne mažiau 24 mėn.</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</si>
  <si>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</si>
  <si>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</si>
  <si>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 xml:space="preserve">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
</t>
  </si>
  <si>
    <t>2. Pasiūlymo kainos (K) balai apskaičiuojami mažiausios pasiūlytos kainos (Kmin) ir vertinamo pasiūlymo kainos (Kv) santykį padauginant iš kainos lyginamojo svorio (X) *:</t>
  </si>
  <si>
    <t xml:space="preserve">2. Pasiūlymo kainos (K) balai apskaičiuojami mažiausios pasiūlytos kainos (Kmin) ir vertinamo pasiūlymo kainos (Kv) santykį padauginant iš kainos lyginamojo svorio (X) *:				</t>
  </si>
  <si>
    <r>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
    </r>
    <r>
      <rPr>
        <b/>
        <sz val="12"/>
        <color theme="1"/>
        <rFont val="Times New Roman"/>
        <family val="1"/>
        <charset val="186"/>
      </rPr>
      <t>Tiekėjas dokumentus, įrodančius, kad pirkimo sutartį vykdys turėdami teisę instaliuoti ir teikti garantinį aptarnavimą, privalo pristatyti kartu su pasiūlymu</t>
    </r>
    <r>
      <rPr>
        <sz val="12"/>
        <color theme="1"/>
        <rFont val="Times New Roman"/>
        <family val="1"/>
      </rPr>
      <t>. Reikalavimas netaikomas kartu su įranga siūlomiems kompiuteriams ir periferinei įrangai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r>
  </si>
  <si>
    <r>
      <rPr>
        <b/>
        <sz val="12"/>
        <color theme="1"/>
        <rFont val="Times New Roman"/>
        <family val="1"/>
        <charset val="186"/>
      </rPr>
      <t>Tiekėjas turi pateikti dokumentus, įrodančius siūlomos įrangos atitikimą kokybės ir techniniams reikalavimams, nurodytiems pirkimo dokumentų techninėje specifikacijoje:</t>
    </r>
    <r>
      <rPr>
        <sz val="12"/>
        <color theme="1"/>
        <rFont val="Times New Roman"/>
        <family val="1"/>
      </rPr>
      <t xml:space="preserv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</si>
  <si>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2. Personalo apmokymai vykdomi ne vėliau kaip per mėnesį nuo prekių priėmimo-perdavimo akto pasirašymo dienos. Šis terminas įeina į bendrą 4 mėnesių prekių pristatymo terminą</t>
  </si>
  <si>
    <t>2. Personnel training is carried out no later than one month from the date of signing the goods acceptance and delivery act. This period is included in the total 4 month delivery period of goods.</t>
  </si>
  <si>
    <t>The offer price must include delivery of the equipment to the warehouse of the Vilnius University Hospital Santaros Klinikos, transportation from the warehouse to the installation site, installation (installation of the delivered technical equipment as required by the equipment manufacturer, installation of system software, operating system, specialized software), removal (disposal) of packaging materials remaining after installation, and personnel training.</t>
  </si>
  <si>
    <t>9.</t>
  </si>
  <si>
    <t>4. Valymo - dezinfekavimo instrukcija, kurioje aprašoma valymo-dezinfekavimo procedūra ir periodiškumas, detalus naudojamų medžiagų ir priemonių sąrašas.</t>
  </si>
  <si>
    <t>The power supply of the goods must comply with the electricity grid standards used in Lithuania.</t>
  </si>
  <si>
    <t xml:space="preserve">7. </t>
  </si>
  <si>
    <t>UAB "Linea libera"</t>
  </si>
  <si>
    <t>Akademijos g. 2, LT-08412 Vilnius</t>
  </si>
  <si>
    <t>LT221457716</t>
  </si>
  <si>
    <t>LT277044060001098913, AB SEB bankas, 70440</t>
  </si>
  <si>
    <t>Produktų specialistas Sigitas Burinskas</t>
  </si>
  <si>
    <t>Direktorė  Agnė Raslanė</t>
  </si>
  <si>
    <t xml:space="preserve">Produktų specialistas </t>
  </si>
  <si>
    <t>Sigitas Burinskas</t>
  </si>
  <si>
    <t>Įgaliojimas Sigitui Burinskui_Konfidencialu</t>
  </si>
  <si>
    <t>Deklaracija apie tiekėjo atsakingus asmenis</t>
  </si>
  <si>
    <t>Tiekejo deklaracija</t>
  </si>
  <si>
    <t>Gamintojo įgaliojimas instaliuoti, aptarnauti</t>
  </si>
  <si>
    <t>Techniniai dokumentai</t>
  </si>
  <si>
    <t>UAB Linea libera EBVPD</t>
  </si>
  <si>
    <t>Countess 3 FL Automated Cell Counter, Thermo Fisher Scientific</t>
  </si>
  <si>
    <t>Prietaisui bus atliekamas IQ/OQ pagal gamintojo reikalavimus ir pateikiami IQ/OQ protokolai per  laikotarpį,  2 savaites nuo kvalifikavimo atlikimo. Priėmimo-perdavimo aktas pasirašomas tik po to, kai pristatomi pasirašyti IQ/OQ protokolai.</t>
  </si>
  <si>
    <r>
      <t xml:space="preserve">Yra galimybė išsaugoti rezultatus trimis formatais: 
1) Ląstelių paveikslą PNG formatu,
2) Statistinius rezultatus CSV formatu,
3) Bendrą rezultatų ataskaitą PDF formatu. </t>
    </r>
    <r>
      <rPr>
        <i/>
        <sz val="12"/>
        <color rgb="FF000000"/>
        <rFont val="Times New Roman"/>
        <family val="1"/>
        <charset val="186"/>
      </rPr>
      <t xml:space="preserve"> Countess-3-Brochure.pdf 9 psl</t>
    </r>
  </si>
  <si>
    <r>
      <t xml:space="preserve">Ląstelių skaičiavimas, gyvybingumo vertinimas ir fluorescencinė ląstelių analizė  </t>
    </r>
    <r>
      <rPr>
        <i/>
        <sz val="12"/>
        <color rgb="FF000000"/>
        <rFont val="Times New Roman"/>
        <family val="1"/>
        <charset val="186"/>
      </rPr>
      <t>Countess-3-Brochure.pdf 3-4 psl www.thermofisher.com/order/catalog/product/AMQAF2000</t>
    </r>
  </si>
  <si>
    <r>
      <t>Matavimams atlikti naudojamos vienkartinės plokštelės. Komplektacijoje pateikiama vienkartinių priemonių, kurių užteks 500 mėginių matavimų.</t>
    </r>
    <r>
      <rPr>
        <i/>
        <sz val="12"/>
        <color rgb="FF000000"/>
        <rFont val="Times New Roman"/>
        <family val="1"/>
        <charset val="186"/>
      </rPr>
      <t xml:space="preserve"> Countess-3-manual.pdf 8 psl www.thermofisher.com/order/catalog/product/AMQAF2000</t>
    </r>
  </si>
  <si>
    <r>
      <t xml:space="preserve">Optinis didinimas 2,5 karto. </t>
    </r>
    <r>
      <rPr>
        <i/>
        <sz val="12"/>
        <color rgb="FF000000"/>
        <rFont val="Times New Roman"/>
        <family val="1"/>
        <charset val="186"/>
      </rPr>
      <t>Countess-3-manual.pdf 60  psl www.thermofisher.com/order/catalog/product/AMQAF2000</t>
    </r>
  </si>
  <si>
    <r>
      <t>Prietaisas turi šviesos lauko (angl. bright field) ir 2 fluorescenisnius kanalus.</t>
    </r>
    <r>
      <rPr>
        <i/>
        <sz val="12"/>
        <color rgb="FF000000"/>
        <rFont val="Times New Roman"/>
        <family val="1"/>
        <charset val="186"/>
      </rPr>
      <t xml:space="preserve"> Countess-3-Brochure.pdf 3 psl www.thermofisher.com/order/catalog/product/AMQAF2000</t>
    </r>
  </si>
  <si>
    <r>
      <t>Įrenginys turi du fluorescencijos kanalus, kurių sužadinimo ir emisijos  intervalai atitinka GFP (žalias fluorescuojantis baltymas) ir PI (propidžio jodido) fluoroforų sužadinimo ir emisijos  intervalus.</t>
    </r>
    <r>
      <rPr>
        <i/>
        <sz val="12"/>
        <color rgb="FF000000"/>
        <rFont val="Times New Roman"/>
        <family val="1"/>
        <charset val="186"/>
      </rPr>
      <t xml:space="preserve"> Countess-3-Brochure.pdf  11,12  psl www.thermofisher.com/order/catalog/product/AMQAF2000</t>
    </r>
  </si>
  <si>
    <r>
      <t xml:space="preserve">Skaičiuojamų ląstelių dydis intervale 4 µm - 60 µm, galima matuoti ląstelių koncentracija intervale 1x10^5 - 1x10^7 ląstelių⁄mL. </t>
    </r>
    <r>
      <rPr>
        <i/>
        <sz val="12"/>
        <color rgb="FF000000"/>
        <rFont val="Times New Roman"/>
        <family val="1"/>
        <charset val="186"/>
      </rPr>
      <t>.Countess-3-manual.pdf 60  psl www.thermofisher.com/order/catalog/product/AMQAF2000</t>
    </r>
  </si>
  <si>
    <r>
      <t>10 μL .</t>
    </r>
    <r>
      <rPr>
        <i/>
        <sz val="12"/>
        <color rgb="FF000000"/>
        <rFont val="Times New Roman"/>
        <family val="1"/>
        <charset val="186"/>
      </rPr>
      <t>Countess-3-manual.pdf 60  psl www.thermofisher.com/order/catalog/product/AMQAF2000</t>
    </r>
  </si>
  <si>
    <r>
      <t>30 s .</t>
    </r>
    <r>
      <rPr>
        <i/>
        <sz val="12"/>
        <color rgb="FF000000"/>
        <rFont val="Times New Roman"/>
        <family val="1"/>
        <charset val="186"/>
      </rPr>
      <t>Countess-3-manual.pdf 60  ps</t>
    </r>
    <r>
      <rPr>
        <sz val="12"/>
        <color rgb="FF000000"/>
        <rFont val="Times New Roman"/>
        <family val="1"/>
        <charset val="186"/>
      </rPr>
      <t>l  www.thermofisher.com/order/catalog/product/AMQAF2000</t>
    </r>
  </si>
  <si>
    <r>
      <t>Spalvotu, liečiamu, prietaise integruotu ekranu.</t>
    </r>
    <r>
      <rPr>
        <i/>
        <sz val="12"/>
        <color rgb="FF000000"/>
        <rFont val="Times New Roman"/>
        <family val="1"/>
        <charset val="186"/>
      </rPr>
      <t xml:space="preserve"> Countess-3-Brochure.pdf 9 psl  www.thermofisher.com/order/catalog/product/AMQAF2000</t>
    </r>
  </si>
  <si>
    <r>
      <t xml:space="preserve">Atitinka 21 CFR Part 11 reikalavimus </t>
    </r>
    <r>
      <rPr>
        <i/>
        <sz val="12"/>
        <color rgb="FF000000"/>
        <rFont val="Times New Roman"/>
        <family val="1"/>
        <charset val="186"/>
      </rPr>
      <t>Countess-3-Brochure.pdf 10 psl  www.thermofisher.com/order/catalog/product/AMQAF2000</t>
    </r>
  </si>
  <si>
    <r>
      <t xml:space="preserve">Įrenginys turi automatinio fokusavimo funkciją visuose kanaluose  </t>
    </r>
    <r>
      <rPr>
        <i/>
        <sz val="12"/>
        <color rgb="FF000000"/>
        <rFont val="Times New Roman"/>
        <family val="1"/>
        <charset val="186"/>
      </rPr>
      <t>Countess-3-Brochure.pdf 3 psl www.thermofisher.com/order/catalog/product/AMQAF2000</t>
    </r>
  </si>
  <si>
    <r>
      <t xml:space="preserve">Po matavimo pateikiama bendra koncentracija, gyvų ląstelių koncentracija, bei procentinė gyvų ląstelių dalis. </t>
    </r>
    <r>
      <rPr>
        <i/>
        <sz val="12"/>
        <color rgb="FF000000"/>
        <rFont val="Times New Roman"/>
        <family val="1"/>
        <charset val="186"/>
      </rPr>
      <t>Countess-3-Brochure.pdf 5 psl www.thermofisher.com/order/catalog/product/AMQAF2000</t>
    </r>
  </si>
  <si>
    <r>
      <t xml:space="preserve">Kiekviena suskaičiuota ląstelė yra apibraukta atitinkama spalva. Gyvos ląstelės pažymimos žalia spalva, o negyvos – raudona spalva. </t>
    </r>
    <r>
      <rPr>
        <i/>
        <sz val="12"/>
        <color rgb="FF000000"/>
        <rFont val="Times New Roman"/>
        <family val="1"/>
        <charset val="186"/>
      </rPr>
      <t>Countess-3-Broshure.pdf 5 psl  www.thermofisher.com/order/catalog/product/AMQAF2000</t>
    </r>
  </si>
  <si>
    <r>
      <t>Kuriami ir išsaugomi nauji protokolai .</t>
    </r>
    <r>
      <rPr>
        <i/>
        <sz val="12"/>
        <color rgb="FF000000"/>
        <rFont val="Times New Roman"/>
        <family val="1"/>
        <charset val="186"/>
      </rPr>
      <t>Countess-3-manual.pdf  14 psl  www.thermofisher.com/order/catalog/product/AMQAF2000</t>
    </r>
  </si>
  <si>
    <r>
      <t xml:space="preserve">Prietaisas  turi  dvi USB jungtis </t>
    </r>
    <r>
      <rPr>
        <i/>
        <sz val="12"/>
        <color rgb="FF000000"/>
        <rFont val="Times New Roman"/>
        <family val="1"/>
        <charset val="186"/>
      </rPr>
      <t>Countess-3-manual.pdf  9 psl  www.thermofisher.com/order/catalog/product/AMQAF2000</t>
    </r>
  </si>
  <si>
    <t>1. 96 šulinėlių mikroplokštelė: 50-1000 μl (10μl žingsniu). Plovykles_vadovas. 70psl.</t>
  </si>
  <si>
    <t>2. 384 šulinėlių mikroplokštelė:20-300 μl. (10μl žingsniu). Plovykles_vadovas. 70psl.</t>
  </si>
  <si>
    <t>Wellwash Versa Microplate Washer (5165010). Thermo Fisher Scientific</t>
  </si>
  <si>
    <t>96 ir 384 šulinėlių mikroplokštelės, Plovykles_vadovas, 14psl</t>
  </si>
  <si>
    <t>3vnt, Plovykles_vadovas, 14, 24psl</t>
  </si>
  <si>
    <t>1. Plovimo buferio talpos tūris ne mažesnis nei 2 litrai , Plovykles_vadovas, 24psl</t>
  </si>
  <si>
    <t>2. Atliekų talpos tūris ne mažesnis nei 4 litrai. Plovykles_vadovas, 24psl</t>
  </si>
  <si>
    <t>Plovimo antgalis yra pritaikytas 2x8 šulinėlių plovimui vienu metu, Plovykles_vadovas, 24psl</t>
  </si>
  <si>
    <t>Yra spalvotas ekreanas, plovykles_vadovas, 41psl</t>
  </si>
  <si>
    <t>Yra lygio davikliai, plovykles_vadovas, 24psl</t>
  </si>
  <si>
    <t>Yra suderinamumas su robotu, plovykles_vadovas, 37psl</t>
  </si>
  <si>
    <t>Yra USB jungtis, plovykles_vadovas, 30, 36psl</t>
  </si>
  <si>
    <t>Yra mikroplokštelės sensorius, plovykles_vadovas, 85psl</t>
  </si>
  <si>
    <t>yra	, Countess-3-brochure.pdf, 3 psl</t>
  </si>
  <si>
    <t>yra Countess-3-brochure.pdf, 3 psl</t>
  </si>
  <si>
    <t>yra, Countess-3-brochure.pdf, 11 psl</t>
  </si>
  <si>
    <t>yra, Countess-3-brochure.pdf, 8 psl</t>
  </si>
  <si>
    <t>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</si>
</sst>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sz val="12"/>
      <color rgb="FFFF0000"/>
      <name val="Times New Roman"/>
      <family val="1"/>
    </font>
    <font>
      <b/>
      <sz val="16"/>
      <color theme="1"/>
      <name val="Times New Roman"/>
      <family val="1"/>
    </font>
    <font>
      <b/>
      <sz val="12"/>
      <name val="Times New Roman"/>
      <family val="1"/>
      <charset val="186"/>
    </font>
    <font>
      <sz val="12"/>
      <name val="Times New Roman"/>
      <family val="1"/>
      <charset val="186"/>
    </font>
    <font>
      <sz val="12"/>
      <color rgb="FF000000"/>
      <name val="Times New Roman"/>
      <family val="1"/>
      <charset val="186"/>
    </font>
    <font>
      <sz val="12"/>
      <color theme="1"/>
      <name val="Times New Roman"/>
      <family val="1"/>
      <charset val="186"/>
    </font>
    <font>
      <sz val="12"/>
      <color rgb="FF000000"/>
      <name val="Times New Roman"/>
      <family val="1"/>
    </font>
    <font>
      <sz val="8"/>
      <name val="Calibri"/>
      <family val="2"/>
      <scheme val="minor"/>
    </font>
    <font>
      <b/>
      <sz val="12"/>
      <color theme="1"/>
      <name val="Times New Roman"/>
      <family val="1"/>
      <charset val="186"/>
    </font>
    <font>
      <b/>
      <sz val="12"/>
      <color rgb="FF000000"/>
      <name val="Times New Roman"/>
      <family val="1"/>
      <charset val="186"/>
    </font>
    <font>
      <vertAlign val="subscript"/>
      <sz val="12"/>
      <name val="Times New Roman"/>
      <family val="1"/>
      <charset val="186"/>
    </font>
    <font>
      <vertAlign val="subscript"/>
      <sz val="12"/>
      <color theme="1"/>
      <name val="Times New Roman"/>
      <family val="1"/>
      <charset val="186"/>
    </font>
    <font>
      <sz val="11"/>
      <color theme="1"/>
      <name val="Calibri"/>
      <family val="2"/>
      <charset val="186"/>
      <scheme val="minor"/>
    </font>
    <font>
      <i/>
      <sz val="12"/>
      <color rgb="FF000000"/>
      <name val="Times New Roman"/>
      <family val="1"/>
      <charset val="186"/>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
      <patternFill patternType="solid">
        <fgColor rgb="FFD9D9D9"/>
        <bgColor rgb="FF000000"/>
      </patternFill>
    </fill>
    <fill>
      <patternFill patternType="solid">
        <fgColor theme="0" tint="-0.249977111117893"/>
        <bgColor indexed="64"/>
      </patternFill>
    </fill>
    <fill>
      <patternFill patternType="solid">
        <fgColor theme="0"/>
        <bgColor rgb="FF000000"/>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3">
    <xf numFmtId="0" fontId="0" fillId="0" borderId="0"/>
    <xf numFmtId="0" fontId="7" fillId="0" borderId="0" applyNumberFormat="0" applyFill="0" applyBorder="0" applyAlignment="0" applyProtection="0"/>
    <xf numFmtId="0" fontId="22" fillId="0" borderId="0"/>
  </cellStyleXfs>
  <cellXfs count="167">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9" fillId="4" borderId="1" xfId="0" applyFont="1" applyFill="1" applyBorder="1" applyAlignment="1">
      <alignment horizontal="center" vertical="center"/>
    </xf>
    <xf numFmtId="0" fontId="10"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6" fillId="5" borderId="0" xfId="0" applyFont="1" applyFill="1" applyAlignment="1">
      <alignment vertical="top"/>
    </xf>
    <xf numFmtId="0" fontId="1" fillId="5" borderId="0" xfId="0" applyFont="1" applyFill="1" applyAlignment="1">
      <alignment horizontal="center" vertical="top"/>
    </xf>
    <xf numFmtId="0" fontId="8" fillId="5" borderId="0" xfId="1" applyFont="1" applyFill="1" applyAlignment="1">
      <alignment horizontal="right" vertical="top" wrapText="1"/>
    </xf>
    <xf numFmtId="0" fontId="12" fillId="5" borderId="0" xfId="0" applyFont="1" applyFill="1" applyAlignment="1">
      <alignment vertical="top"/>
    </xf>
    <xf numFmtId="0" fontId="13" fillId="5" borderId="0" xfId="0" applyFont="1" applyFill="1" applyAlignment="1">
      <alignment vertical="top" wrapText="1"/>
    </xf>
    <xf numFmtId="0" fontId="13" fillId="5" borderId="0" xfId="0" applyFont="1" applyFill="1"/>
    <xf numFmtId="0" fontId="12" fillId="5" borderId="1" xfId="0" applyFont="1" applyFill="1" applyBorder="1" applyAlignment="1">
      <alignment horizontal="center" vertical="center" wrapText="1"/>
    </xf>
    <xf numFmtId="0" fontId="12" fillId="5" borderId="1" xfId="0" applyFont="1" applyFill="1" applyBorder="1" applyAlignment="1">
      <alignment horizontal="justify" vertical="center" wrapText="1"/>
    </xf>
    <xf numFmtId="49" fontId="13" fillId="5" borderId="1" xfId="0" applyNumberFormat="1" applyFont="1" applyFill="1" applyBorder="1" applyAlignment="1">
      <alignment horizontal="justify" vertical="center" wrapText="1"/>
    </xf>
    <xf numFmtId="49" fontId="13" fillId="5" borderId="1" xfId="0" applyNumberFormat="1" applyFont="1" applyFill="1" applyBorder="1" applyAlignment="1">
      <alignment horizontal="justify" vertical="top" wrapText="1"/>
    </xf>
    <xf numFmtId="49" fontId="13" fillId="4" borderId="1" xfId="0" applyNumberFormat="1" applyFont="1" applyFill="1" applyBorder="1" applyAlignment="1">
      <alignment horizontal="center" vertical="center" wrapText="1"/>
    </xf>
    <xf numFmtId="0" fontId="13" fillId="5" borderId="0" xfId="0" applyFont="1" applyFill="1" applyAlignment="1">
      <alignment vertical="top"/>
    </xf>
    <xf numFmtId="0" fontId="13" fillId="5" borderId="34" xfId="0" applyFont="1" applyFill="1" applyBorder="1" applyAlignment="1">
      <alignment horizontal="right"/>
    </xf>
    <xf numFmtId="0" fontId="13" fillId="5" borderId="34" xfId="0" applyFont="1" applyFill="1" applyBorder="1" applyAlignment="1">
      <alignment horizontal="center" vertical="center" wrapText="1"/>
    </xf>
    <xf numFmtId="0" fontId="13" fillId="5" borderId="1" xfId="0" applyFont="1" applyFill="1" applyBorder="1" applyAlignment="1">
      <alignment horizontal="right"/>
    </xf>
    <xf numFmtId="0" fontId="13" fillId="5" borderId="1" xfId="0" applyFont="1" applyFill="1" applyBorder="1" applyAlignment="1">
      <alignment horizontal="center" vertical="center" wrapText="1"/>
    </xf>
    <xf numFmtId="0" fontId="13" fillId="0" borderId="1" xfId="0" applyFont="1" applyBorder="1" applyAlignment="1">
      <alignment horizontal="center" vertical="center" wrapText="1"/>
    </xf>
    <xf numFmtId="2" fontId="13" fillId="5" borderId="1" xfId="0" applyNumberFormat="1" applyFont="1" applyFill="1" applyBorder="1" applyAlignment="1">
      <alignment horizontal="center" vertical="center"/>
    </xf>
    <xf numFmtId="2" fontId="13" fillId="5" borderId="1" xfId="0" applyNumberFormat="1" applyFont="1" applyFill="1" applyBorder="1" applyAlignment="1" applyProtection="1">
      <alignment horizontal="center" vertical="center"/>
      <protection locked="0"/>
    </xf>
    <xf numFmtId="49" fontId="13" fillId="5" borderId="1" xfId="0" applyNumberFormat="1" applyFont="1" applyFill="1" applyBorder="1" applyAlignment="1">
      <alignment horizontal="center" vertical="top" wrapText="1"/>
    </xf>
    <xf numFmtId="49" fontId="5" fillId="5" borderId="1" xfId="0" applyNumberFormat="1" applyFont="1" applyFill="1" applyBorder="1" applyAlignment="1">
      <alignment horizontal="justify" vertical="top" wrapText="1"/>
    </xf>
    <xf numFmtId="49" fontId="13" fillId="4" borderId="17" xfId="0" applyNumberFormat="1" applyFont="1" applyFill="1" applyBorder="1" applyAlignment="1">
      <alignment horizontal="center" vertical="center" wrapText="1"/>
    </xf>
    <xf numFmtId="0" fontId="0" fillId="5" borderId="0" xfId="0" applyFill="1"/>
    <xf numFmtId="0" fontId="18" fillId="5" borderId="0" xfId="0" applyFont="1" applyFill="1" applyAlignment="1">
      <alignment vertical="center"/>
    </xf>
    <xf numFmtId="0" fontId="15" fillId="5" borderId="0" xfId="0" applyFont="1" applyFill="1"/>
    <xf numFmtId="0" fontId="15" fillId="5" borderId="2" xfId="0" applyFont="1" applyFill="1" applyBorder="1"/>
    <xf numFmtId="0" fontId="18" fillId="6" borderId="35" xfId="0" applyFont="1" applyFill="1" applyBorder="1" applyAlignment="1">
      <alignment horizontal="center" vertical="center" wrapText="1"/>
    </xf>
    <xf numFmtId="0" fontId="18" fillId="5" borderId="35" xfId="0" applyFont="1" applyFill="1" applyBorder="1" applyAlignment="1">
      <alignment horizontal="center" vertical="center" wrapText="1"/>
    </xf>
    <xf numFmtId="0" fontId="18" fillId="5" borderId="35" xfId="0" applyFont="1" applyFill="1" applyBorder="1" applyAlignment="1">
      <alignment vertical="center" wrapText="1"/>
    </xf>
    <xf numFmtId="0" fontId="13" fillId="5" borderId="35" xfId="0" applyFont="1" applyFill="1" applyBorder="1" applyAlignment="1">
      <alignment horizontal="center" vertical="center" wrapText="1"/>
    </xf>
    <xf numFmtId="0" fontId="13" fillId="4" borderId="35" xfId="0" applyFont="1" applyFill="1" applyBorder="1" applyAlignment="1">
      <alignment horizontal="center" vertical="center" wrapText="1"/>
    </xf>
    <xf numFmtId="0" fontId="15" fillId="5" borderId="35" xfId="0" applyFont="1" applyFill="1" applyBorder="1" applyAlignment="1">
      <alignment horizontal="center" vertical="top" wrapText="1"/>
    </xf>
    <xf numFmtId="0" fontId="16" fillId="7" borderId="17" xfId="0" applyFont="1" applyFill="1" applyBorder="1" applyAlignment="1">
      <alignment horizontal="justify" vertical="top" wrapText="1"/>
    </xf>
    <xf numFmtId="0" fontId="16" fillId="7" borderId="36" xfId="0" applyFont="1" applyFill="1" applyBorder="1" applyAlignment="1">
      <alignment horizontal="justify" vertical="top" wrapText="1"/>
    </xf>
    <xf numFmtId="0" fontId="16" fillId="7" borderId="37" xfId="0" applyFont="1" applyFill="1" applyBorder="1" applyAlignment="1">
      <alignment horizontal="justify" vertical="top" wrapText="1"/>
    </xf>
    <xf numFmtId="0" fontId="16" fillId="7" borderId="38" xfId="0" applyFont="1" applyFill="1" applyBorder="1" applyAlignment="1">
      <alignment horizontal="justify" vertical="top" wrapText="1"/>
    </xf>
    <xf numFmtId="0" fontId="14" fillId="7" borderId="36" xfId="0" applyFont="1" applyFill="1" applyBorder="1" applyAlignment="1">
      <alignment horizontal="justify" vertical="top" wrapText="1"/>
    </xf>
    <xf numFmtId="0" fontId="14" fillId="7" borderId="37" xfId="0" applyFont="1" applyFill="1" applyBorder="1" applyAlignment="1">
      <alignment horizontal="justify" vertical="top" wrapText="1"/>
    </xf>
    <xf numFmtId="0" fontId="14" fillId="7" borderId="17" xfId="0" applyFont="1" applyFill="1" applyBorder="1" applyAlignment="1">
      <alignment horizontal="justify" vertical="top" wrapText="1"/>
    </xf>
    <xf numFmtId="0" fontId="14" fillId="7" borderId="1" xfId="0" applyFont="1" applyFill="1" applyBorder="1" applyAlignment="1">
      <alignment horizontal="justify" vertical="top" wrapText="1"/>
    </xf>
    <xf numFmtId="0" fontId="15" fillId="5" borderId="33" xfId="0" applyFont="1" applyFill="1" applyBorder="1" applyAlignment="1">
      <alignment horizontal="justify" vertical="top" wrapText="1"/>
    </xf>
    <xf numFmtId="0" fontId="15" fillId="5" borderId="35" xfId="0" applyFont="1" applyFill="1" applyBorder="1" applyAlignment="1">
      <alignment horizontal="justify" vertical="top" wrapText="1"/>
    </xf>
    <xf numFmtId="49" fontId="13" fillId="5" borderId="0" xfId="0" applyNumberFormat="1" applyFont="1" applyFill="1" applyAlignment="1">
      <alignment horizontal="center" vertical="top" wrapText="1"/>
    </xf>
    <xf numFmtId="0" fontId="0" fillId="8" borderId="0" xfId="0" applyFill="1"/>
    <xf numFmtId="0" fontId="1" fillId="5" borderId="0" xfId="0" applyFont="1" applyFill="1" applyAlignment="1">
      <alignment horizontal="justify" vertical="top"/>
    </xf>
    <xf numFmtId="0" fontId="1" fillId="5" borderId="0" xfId="2" applyFont="1" applyFill="1" applyAlignment="1">
      <alignment horizontal="right" vertical="center"/>
    </xf>
    <xf numFmtId="0" fontId="1" fillId="5" borderId="0" xfId="2" applyFont="1" applyFill="1" applyAlignment="1">
      <alignment horizontal="right" vertical="top"/>
    </xf>
    <xf numFmtId="0" fontId="1" fillId="5" borderId="0" xfId="0" applyFont="1" applyFill="1" applyAlignment="1">
      <alignment horizontal="right"/>
    </xf>
    <xf numFmtId="0" fontId="16" fillId="9" borderId="17" xfId="0" applyFont="1" applyFill="1" applyBorder="1" applyAlignment="1">
      <alignment horizontal="justify" vertical="top" wrapText="1"/>
    </xf>
    <xf numFmtId="0" fontId="16" fillId="9" borderId="37" xfId="0" applyFont="1" applyFill="1" applyBorder="1" applyAlignment="1">
      <alignment horizontal="justify" vertical="top" wrapText="1"/>
    </xf>
    <xf numFmtId="0" fontId="14" fillId="9" borderId="37" xfId="0" applyFont="1" applyFill="1" applyBorder="1" applyAlignment="1">
      <alignment horizontal="justify" vertical="top" wrapText="1"/>
    </xf>
    <xf numFmtId="2" fontId="13" fillId="0" borderId="1" xfId="0" applyNumberFormat="1" applyFont="1" applyBorder="1" applyAlignment="1">
      <alignment horizontal="center" vertical="center" wrapText="1"/>
    </xf>
    <xf numFmtId="0" fontId="11"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5" fillId="5" borderId="0" xfId="0" applyFont="1" applyFill="1" applyAlignment="1">
      <alignment horizontal="justify" vertical="top" wrapText="1"/>
    </xf>
    <xf numFmtId="0" fontId="1" fillId="5" borderId="0" xfId="0" applyFont="1" applyFill="1" applyAlignment="1">
      <alignment horizontal="justify" vertical="top" wrapText="1"/>
    </xf>
    <xf numFmtId="0" fontId="1" fillId="5" borderId="0" xfId="0" applyFont="1" applyFill="1" applyAlignment="1">
      <alignment horizontal="justify" vertical="top"/>
    </xf>
    <xf numFmtId="2" fontId="5" fillId="5" borderId="0" xfId="0" applyNumberFormat="1" applyFont="1" applyFill="1" applyAlignment="1">
      <alignment horizontal="justify" vertical="top" wrapText="1"/>
    </xf>
    <xf numFmtId="0" fontId="6" fillId="5" borderId="0" xfId="0" applyFont="1" applyFill="1" applyAlignment="1">
      <alignment horizontal="center"/>
    </xf>
    <xf numFmtId="0" fontId="15" fillId="5" borderId="0" xfId="0" applyFont="1" applyFill="1" applyAlignment="1">
      <alignment horizontal="justify" vertical="top" wrapText="1"/>
    </xf>
    <xf numFmtId="0" fontId="1" fillId="5" borderId="0" xfId="2" applyFont="1" applyFill="1" applyAlignment="1">
      <alignment horizontal="justify" vertical="top" wrapText="1"/>
    </xf>
    <xf numFmtId="0" fontId="16" fillId="7" borderId="0" xfId="2" applyFont="1" applyFill="1" applyAlignment="1">
      <alignment horizontal="justify" vertical="top" wrapText="1"/>
    </xf>
    <xf numFmtId="0" fontId="1" fillId="5" borderId="0" xfId="2" applyFont="1" applyFill="1" applyAlignment="1">
      <alignment horizontal="justify" vertical="top"/>
    </xf>
    <xf numFmtId="0" fontId="6" fillId="5" borderId="0" xfId="2" applyFont="1" applyFill="1" applyAlignment="1">
      <alignment horizontal="center"/>
    </xf>
    <xf numFmtId="0" fontId="1" fillId="5" borderId="0" xfId="2" applyFont="1" applyFill="1" applyAlignment="1">
      <alignment horizontal="right" vertical="top"/>
    </xf>
    <xf numFmtId="0" fontId="1" fillId="5" borderId="0" xfId="2" applyFont="1" applyFill="1" applyAlignment="1">
      <alignment horizontal="left" vertical="top" wrapText="1"/>
    </xf>
    <xf numFmtId="0" fontId="2" fillId="5" borderId="0" xfId="0" applyFont="1" applyFill="1" applyAlignment="1">
      <alignment horizontal="left" wrapText="1"/>
    </xf>
    <xf numFmtId="0" fontId="13" fillId="5" borderId="0" xfId="0" applyFont="1" applyFill="1" applyAlignment="1">
      <alignment horizontal="justify" wrapText="1"/>
    </xf>
    <xf numFmtId="0" fontId="19" fillId="6" borderId="35" xfId="0" applyFont="1" applyFill="1" applyBorder="1" applyAlignment="1">
      <alignment vertical="center" wrapText="1"/>
    </xf>
    <xf numFmtId="0" fontId="13" fillId="5" borderId="0" xfId="0" applyFont="1" applyFill="1" applyAlignment="1">
      <alignment horizontal="left"/>
    </xf>
    <xf numFmtId="0" fontId="13" fillId="5" borderId="0" xfId="0" applyFont="1" applyFill="1" applyAlignment="1">
      <alignment horizontal="left" wrapText="1"/>
    </xf>
    <xf numFmtId="0" fontId="13" fillId="5" borderId="0" xfId="0" applyFont="1" applyFill="1" applyAlignment="1">
      <alignment horizontal="justify" vertical="top" wrapText="1"/>
    </xf>
    <xf numFmtId="0" fontId="15" fillId="5" borderId="0" xfId="0" applyFont="1" applyFill="1" applyAlignment="1">
      <alignment horizontal="justify" vertical="center" wrapText="1"/>
    </xf>
    <xf numFmtId="0" fontId="15" fillId="5" borderId="0" xfId="0" applyFont="1" applyFill="1" applyAlignment="1">
      <alignment horizontal="center"/>
    </xf>
    <xf numFmtId="0" fontId="18" fillId="6" borderId="35" xfId="0" applyFont="1" applyFill="1" applyBorder="1" applyAlignment="1">
      <alignment horizontal="center" vertical="center" wrapText="1"/>
    </xf>
    <xf numFmtId="0" fontId="18" fillId="6" borderId="35" xfId="0" applyFont="1" applyFill="1" applyBorder="1" applyAlignment="1">
      <alignment vertical="center" wrapText="1"/>
    </xf>
    <xf numFmtId="0" fontId="2" fillId="5" borderId="0" xfId="0" applyFont="1" applyFill="1" applyAlignment="1">
      <alignment horizontal="justify" vertical="top" wrapText="1"/>
    </xf>
    <xf numFmtId="49" fontId="5" fillId="5" borderId="33" xfId="0" applyNumberFormat="1" applyFont="1" applyFill="1" applyBorder="1" applyAlignment="1">
      <alignment horizontal="left" vertical="top" wrapText="1"/>
    </xf>
    <xf numFmtId="49" fontId="5" fillId="5" borderId="34" xfId="0" applyNumberFormat="1" applyFont="1" applyFill="1" applyBorder="1" applyAlignment="1">
      <alignment horizontal="left" vertical="top" wrapText="1"/>
    </xf>
    <xf numFmtId="49" fontId="13" fillId="5" borderId="33" xfId="0" applyNumberFormat="1" applyFont="1" applyFill="1" applyBorder="1" applyAlignment="1">
      <alignment horizontal="center" vertical="top" wrapText="1"/>
    </xf>
    <xf numFmtId="49" fontId="13" fillId="5" borderId="34" xfId="0" applyNumberFormat="1" applyFont="1" applyFill="1" applyBorder="1" applyAlignment="1">
      <alignment horizontal="center" vertical="top" wrapText="1"/>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2091267</xdr:colOff>
      <xdr:row>1</xdr:row>
      <xdr:rowOff>101600</xdr:rowOff>
    </xdr:from>
    <xdr:to>
      <xdr:col>3</xdr:col>
      <xdr:colOff>4099849</xdr:colOff>
      <xdr:row>3</xdr:row>
      <xdr:rowOff>28462</xdr:rowOff>
    </xdr:to>
    <xdr:sp macro="" textlink="">
      <xdr:nvSpPr>
        <xdr:cNvPr id="2" name="TextBox 1">
          <a:hlinkClick xmlns:r="http://schemas.openxmlformats.org/officeDocument/2006/relationships" r:id="rId1"/>
          <a:extLst>
            <a:ext uri="{FF2B5EF4-FFF2-40B4-BE49-F238E27FC236}">
              <a16:creationId xmlns:a16="http://schemas.microsoft.com/office/drawing/2014/main" id="{93FA022D-C4B0-8047-B2B5-571314127030}"/>
            </a:ext>
          </a:extLst>
        </xdr:cNvPr>
        <xdr:cNvSpPr txBox="1"/>
      </xdr:nvSpPr>
      <xdr:spPr>
        <a:xfrm>
          <a:off x="10744200" y="304800"/>
          <a:ext cx="2008582" cy="3332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2695575</xdr:colOff>
      <xdr:row>30</xdr:row>
      <xdr:rowOff>57150</xdr:rowOff>
    </xdr:from>
    <xdr:to>
      <xdr:col>2</xdr:col>
      <xdr:colOff>923925</xdr:colOff>
      <xdr:row>32</xdr:row>
      <xdr:rowOff>28575</xdr:rowOff>
    </xdr:to>
    <xdr:pic>
      <xdr:nvPicPr>
        <xdr:cNvPr id="2" name="Picture 1">
          <a:extLst>
            <a:ext uri="{FF2B5EF4-FFF2-40B4-BE49-F238E27FC236}">
              <a16:creationId xmlns:a16="http://schemas.microsoft.com/office/drawing/2014/main" id="{45FFF36E-5964-944A-86C3-2E03FBA889B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123761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3" name="Picture 2">
          <a:extLst>
            <a:ext uri="{FF2B5EF4-FFF2-40B4-BE49-F238E27FC236}">
              <a16:creationId xmlns:a16="http://schemas.microsoft.com/office/drawing/2014/main" id="{2026AE0F-07A7-BB4E-BD79-F8BC178F3CC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123761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132461</xdr:colOff>
      <xdr:row>39</xdr:row>
      <xdr:rowOff>194976</xdr:rowOff>
    </xdr:from>
    <xdr:ext cx="1486241" cy="690767"/>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9E29102E-F9DE-D843-A4A8-E3BFDD986DC1}"/>
                </a:ext>
                <a:ext uri="{147F2762-F138-4A5C-976F-8EAC2B608ADB}">
                  <a16:predDERef xmlns:a16="http://schemas.microsoft.com/office/drawing/2014/main" pred="{4EE0CBCB-1F44-4D84-8C3A-1F862782BA36}"/>
                </a:ext>
              </a:extLst>
            </xdr:cNvPr>
            <xdr:cNvSpPr txBox="1"/>
          </xdr:nvSpPr>
          <xdr:spPr>
            <a:xfrm>
              <a:off x="3294761" y="14545976"/>
              <a:ext cx="1486241" cy="6907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4</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9E29102E-F9DE-D843-A4A8-E3BFDD986DC1}"/>
                </a:ext>
                <a:ext uri="{147F2762-F138-4A5C-976F-8EAC2B608ADB}">
                  <a16:predDERef xmlns:a16="http://schemas.microsoft.com/office/drawing/2014/main" pred="{4EE0CBCB-1F44-4D84-8C3A-1F862782BA36}"/>
                </a:ext>
              </a:extLst>
            </xdr:cNvPr>
            <xdr:cNvSpPr txBox="1"/>
          </xdr:nvSpPr>
          <xdr:spPr>
            <a:xfrm>
              <a:off x="3294761" y="14545976"/>
              <a:ext cx="1486241" cy="6907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^4</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30</xdr:row>
      <xdr:rowOff>57150</xdr:rowOff>
    </xdr:from>
    <xdr:to>
      <xdr:col>2</xdr:col>
      <xdr:colOff>923925</xdr:colOff>
      <xdr:row>32</xdr:row>
      <xdr:rowOff>28575</xdr:rowOff>
    </xdr:to>
    <xdr:pic>
      <xdr:nvPicPr>
        <xdr:cNvPr id="5" name="Picture 4">
          <a:extLst>
            <a:ext uri="{FF2B5EF4-FFF2-40B4-BE49-F238E27FC236}">
              <a16:creationId xmlns:a16="http://schemas.microsoft.com/office/drawing/2014/main" id="{1D116527-1375-FE46-8A3D-E2BB5BE977D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123761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6" name="Picture 5">
          <a:extLst>
            <a:ext uri="{FF2B5EF4-FFF2-40B4-BE49-F238E27FC236}">
              <a16:creationId xmlns:a16="http://schemas.microsoft.com/office/drawing/2014/main" id="{2C849FFA-3462-D445-AF38-DAA39B038DF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123761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7" name="Picture 6">
          <a:extLst>
            <a:ext uri="{FF2B5EF4-FFF2-40B4-BE49-F238E27FC236}">
              <a16:creationId xmlns:a16="http://schemas.microsoft.com/office/drawing/2014/main" id="{007BF506-1E6A-2145-A72C-09BB70E72E87}"/>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123761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8" name="Picture 7">
          <a:extLst>
            <a:ext uri="{FF2B5EF4-FFF2-40B4-BE49-F238E27FC236}">
              <a16:creationId xmlns:a16="http://schemas.microsoft.com/office/drawing/2014/main" id="{2DE2D89D-6F19-BA4E-8838-837810CA6111}"/>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123761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2132061</xdr:colOff>
      <xdr:row>1</xdr:row>
      <xdr:rowOff>15394</xdr:rowOff>
    </xdr:from>
    <xdr:to>
      <xdr:col>3</xdr:col>
      <xdr:colOff>4140643</xdr:colOff>
      <xdr:row>2</xdr:row>
      <xdr:rowOff>156232</xdr:rowOff>
    </xdr:to>
    <xdr:sp macro="" textlink="">
      <xdr:nvSpPr>
        <xdr:cNvPr id="2" name="TextBox 1">
          <a:hlinkClick xmlns:r="http://schemas.openxmlformats.org/officeDocument/2006/relationships" r:id="rId1"/>
          <a:extLst>
            <a:ext uri="{FF2B5EF4-FFF2-40B4-BE49-F238E27FC236}">
              <a16:creationId xmlns:a16="http://schemas.microsoft.com/office/drawing/2014/main" id="{3770EECD-304E-2B46-8684-05E69CC6F29C}"/>
            </a:ext>
          </a:extLst>
        </xdr:cNvPr>
        <xdr:cNvSpPr txBox="1"/>
      </xdr:nvSpPr>
      <xdr:spPr>
        <a:xfrm>
          <a:off x="10775758" y="215515"/>
          <a:ext cx="2008582" cy="3332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2695575</xdr:colOff>
      <xdr:row>31</xdr:row>
      <xdr:rowOff>57150</xdr:rowOff>
    </xdr:from>
    <xdr:to>
      <xdr:col>2</xdr:col>
      <xdr:colOff>923925</xdr:colOff>
      <xdr:row>33</xdr:row>
      <xdr:rowOff>28575</xdr:rowOff>
    </xdr:to>
    <xdr:pic>
      <xdr:nvPicPr>
        <xdr:cNvPr id="2" name="Picture 1">
          <a:extLst>
            <a:ext uri="{FF2B5EF4-FFF2-40B4-BE49-F238E27FC236}">
              <a16:creationId xmlns:a16="http://schemas.microsoft.com/office/drawing/2014/main" id="{FD91F3F6-299A-5D48-8F0E-9B33D1549FF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71818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31</xdr:row>
      <xdr:rowOff>57150</xdr:rowOff>
    </xdr:from>
    <xdr:to>
      <xdr:col>2</xdr:col>
      <xdr:colOff>923925</xdr:colOff>
      <xdr:row>33</xdr:row>
      <xdr:rowOff>28575</xdr:rowOff>
    </xdr:to>
    <xdr:pic>
      <xdr:nvPicPr>
        <xdr:cNvPr id="3" name="Picture 2">
          <a:extLst>
            <a:ext uri="{FF2B5EF4-FFF2-40B4-BE49-F238E27FC236}">
              <a16:creationId xmlns:a16="http://schemas.microsoft.com/office/drawing/2014/main" id="{A989A975-2E3A-2E46-8025-25578884E8D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71818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132461</xdr:colOff>
      <xdr:row>40</xdr:row>
      <xdr:rowOff>194976</xdr:rowOff>
    </xdr:from>
    <xdr:ext cx="1486241" cy="690767"/>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2BEA6692-E8BF-1B48-BFAF-D3C07734E88C}"/>
                </a:ext>
                <a:ext uri="{147F2762-F138-4A5C-976F-8EAC2B608ADB}">
                  <a16:predDERef xmlns:a16="http://schemas.microsoft.com/office/drawing/2014/main" pred="{4EE0CBCB-1F44-4D84-8C3A-1F862782BA36}"/>
                </a:ext>
              </a:extLst>
            </xdr:cNvPr>
            <xdr:cNvSpPr txBox="1"/>
          </xdr:nvSpPr>
          <xdr:spPr>
            <a:xfrm>
              <a:off x="3294761" y="9148476"/>
              <a:ext cx="1486241" cy="6907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5</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2BEA6692-E8BF-1B48-BFAF-D3C07734E88C}"/>
                </a:ext>
                <a:ext uri="{147F2762-F138-4A5C-976F-8EAC2B608ADB}">
                  <a16:predDERef xmlns:a16="http://schemas.microsoft.com/office/drawing/2014/main" pred="{4EE0CBCB-1F44-4D84-8C3A-1F862782BA36}"/>
                </a:ext>
              </a:extLst>
            </xdr:cNvPr>
            <xdr:cNvSpPr txBox="1"/>
          </xdr:nvSpPr>
          <xdr:spPr>
            <a:xfrm>
              <a:off x="3294761" y="9148476"/>
              <a:ext cx="1486241" cy="6907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^5</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31</xdr:row>
      <xdr:rowOff>57150</xdr:rowOff>
    </xdr:from>
    <xdr:to>
      <xdr:col>2</xdr:col>
      <xdr:colOff>923925</xdr:colOff>
      <xdr:row>33</xdr:row>
      <xdr:rowOff>28575</xdr:rowOff>
    </xdr:to>
    <xdr:pic>
      <xdr:nvPicPr>
        <xdr:cNvPr id="5" name="Picture 4">
          <a:extLst>
            <a:ext uri="{FF2B5EF4-FFF2-40B4-BE49-F238E27FC236}">
              <a16:creationId xmlns:a16="http://schemas.microsoft.com/office/drawing/2014/main" id="{C5B7BA15-240D-4C46-A362-85AF81E1A4E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71818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31</xdr:row>
      <xdr:rowOff>57150</xdr:rowOff>
    </xdr:from>
    <xdr:to>
      <xdr:col>2</xdr:col>
      <xdr:colOff>923925</xdr:colOff>
      <xdr:row>33</xdr:row>
      <xdr:rowOff>28575</xdr:rowOff>
    </xdr:to>
    <xdr:pic>
      <xdr:nvPicPr>
        <xdr:cNvPr id="6" name="Picture 5">
          <a:extLst>
            <a:ext uri="{FF2B5EF4-FFF2-40B4-BE49-F238E27FC236}">
              <a16:creationId xmlns:a16="http://schemas.microsoft.com/office/drawing/2014/main" id="{310E2600-7FE4-CE4C-9503-69311A8AA9B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71818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31</xdr:row>
      <xdr:rowOff>57150</xdr:rowOff>
    </xdr:from>
    <xdr:to>
      <xdr:col>2</xdr:col>
      <xdr:colOff>923925</xdr:colOff>
      <xdr:row>33</xdr:row>
      <xdr:rowOff>28575</xdr:rowOff>
    </xdr:to>
    <xdr:pic>
      <xdr:nvPicPr>
        <xdr:cNvPr id="7" name="Picture 6">
          <a:extLst>
            <a:ext uri="{FF2B5EF4-FFF2-40B4-BE49-F238E27FC236}">
              <a16:creationId xmlns:a16="http://schemas.microsoft.com/office/drawing/2014/main" id="{6B733590-E33A-A648-B834-EB65CE445618}"/>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71818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31</xdr:row>
      <xdr:rowOff>57150</xdr:rowOff>
    </xdr:from>
    <xdr:to>
      <xdr:col>2</xdr:col>
      <xdr:colOff>923925</xdr:colOff>
      <xdr:row>33</xdr:row>
      <xdr:rowOff>28575</xdr:rowOff>
    </xdr:to>
    <xdr:pic>
      <xdr:nvPicPr>
        <xdr:cNvPr id="8" name="Picture 7">
          <a:extLst>
            <a:ext uri="{FF2B5EF4-FFF2-40B4-BE49-F238E27FC236}">
              <a16:creationId xmlns:a16="http://schemas.microsoft.com/office/drawing/2014/main" id="{E8538494-AF58-594D-ACD1-CD2E649693F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71818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5"/>
  <sheetViews>
    <sheetView tabSelected="1" zoomScale="91" zoomScaleNormal="91" workbookViewId="0">
      <selection activeCell="B49" sqref="B49"/>
    </sheetView>
  </sheetViews>
  <sheetFormatPr defaultColWidth="10.85546875" defaultRowHeight="15.75" x14ac:dyDescent="0.25"/>
  <cols>
    <col min="1" max="1" width="15.28515625" style="16" customWidth="1"/>
    <col min="2" max="2" width="96" style="17" customWidth="1"/>
    <col min="3" max="3" width="20.140625" style="14" customWidth="1"/>
    <col min="4" max="4" width="8.42578125" style="14" customWidth="1"/>
    <col min="5" max="6" width="20.7109375" style="14" customWidth="1"/>
    <col min="7" max="7" width="33" style="14" customWidth="1"/>
    <col min="8" max="8" width="56.85546875" style="14" customWidth="1"/>
    <col min="9" max="15" width="25.140625" style="14" customWidth="1"/>
    <col min="16" max="16384" width="10.85546875" style="14"/>
  </cols>
  <sheetData>
    <row r="2" spans="1:6" x14ac:dyDescent="0.25">
      <c r="A2" s="18" t="s">
        <v>0</v>
      </c>
      <c r="B2" s="19"/>
    </row>
    <row r="3" spans="1:6" x14ac:dyDescent="0.25">
      <c r="A3" s="18"/>
      <c r="B3" s="19"/>
    </row>
    <row r="4" spans="1:6" x14ac:dyDescent="0.25">
      <c r="A4" s="16" t="s">
        <v>1</v>
      </c>
      <c r="B4" s="18" t="s">
        <v>34</v>
      </c>
    </row>
    <row r="5" spans="1:6" x14ac:dyDescent="0.25">
      <c r="B5" s="19"/>
    </row>
    <row r="6" spans="1:6" x14ac:dyDescent="0.25">
      <c r="A6" s="21" t="s">
        <v>2</v>
      </c>
      <c r="B6" s="13">
        <v>45819</v>
      </c>
    </row>
    <row r="8" spans="1:6" x14ac:dyDescent="0.25">
      <c r="A8" s="81" t="s">
        <v>35</v>
      </c>
      <c r="B8" s="82"/>
      <c r="C8" s="83" t="s">
        <v>232</v>
      </c>
      <c r="D8" s="84"/>
      <c r="E8" s="84"/>
      <c r="F8" s="85"/>
    </row>
    <row r="9" spans="1:6" ht="16.350000000000001" customHeight="1" x14ac:dyDescent="0.25">
      <c r="A9" s="86" t="s">
        <v>38</v>
      </c>
      <c r="B9" s="87"/>
      <c r="C9" s="88">
        <v>122145775</v>
      </c>
      <c r="D9" s="89"/>
      <c r="E9" s="89"/>
      <c r="F9" s="89"/>
    </row>
    <row r="10" spans="1:6" ht="16.350000000000001" customHeight="1" x14ac:dyDescent="0.25">
      <c r="A10" s="90" t="s">
        <v>36</v>
      </c>
      <c r="B10" s="91"/>
      <c r="C10" s="88" t="s">
        <v>233</v>
      </c>
      <c r="D10" s="89"/>
      <c r="E10" s="89"/>
      <c r="F10" s="89"/>
    </row>
    <row r="11" spans="1:6" ht="16.350000000000001" customHeight="1" x14ac:dyDescent="0.25">
      <c r="A11" s="92" t="s">
        <v>37</v>
      </c>
      <c r="B11" s="93"/>
      <c r="C11" s="88" t="s">
        <v>234</v>
      </c>
      <c r="D11" s="89"/>
      <c r="E11" s="89"/>
      <c r="F11" s="89"/>
    </row>
    <row r="12" spans="1:6" ht="30.95" customHeight="1" x14ac:dyDescent="0.25">
      <c r="A12" s="94" t="s">
        <v>3</v>
      </c>
      <c r="B12" s="95"/>
      <c r="C12" s="88" t="s">
        <v>235</v>
      </c>
      <c r="D12" s="89"/>
      <c r="E12" s="89"/>
      <c r="F12" s="89"/>
    </row>
    <row r="13" spans="1:6" ht="16.350000000000001" customHeight="1" x14ac:dyDescent="0.25">
      <c r="A13" s="92" t="s">
        <v>4</v>
      </c>
      <c r="B13" s="96"/>
      <c r="C13" s="83" t="s">
        <v>236</v>
      </c>
      <c r="D13" s="84"/>
      <c r="E13" s="84"/>
      <c r="F13" s="85"/>
    </row>
    <row r="14" spans="1:6" ht="16.350000000000001" customHeight="1" x14ac:dyDescent="0.25">
      <c r="A14" s="81" t="s">
        <v>39</v>
      </c>
      <c r="B14" s="82"/>
      <c r="C14" s="83" t="s">
        <v>281</v>
      </c>
      <c r="D14" s="84"/>
      <c r="E14" s="84"/>
      <c r="F14" s="85"/>
    </row>
    <row r="15" spans="1:6" ht="30.95" customHeight="1" x14ac:dyDescent="0.25">
      <c r="A15" s="81" t="s">
        <v>5</v>
      </c>
      <c r="B15" s="82"/>
      <c r="C15" s="83" t="s">
        <v>237</v>
      </c>
      <c r="D15" s="84"/>
      <c r="E15" s="84"/>
      <c r="F15" s="85"/>
    </row>
    <row r="16" spans="1:6" ht="30.95" customHeight="1" x14ac:dyDescent="0.25">
      <c r="A16" s="81" t="s">
        <v>6</v>
      </c>
      <c r="B16" s="82"/>
      <c r="C16" s="83" t="s">
        <v>281</v>
      </c>
      <c r="D16" s="84"/>
      <c r="E16" s="84"/>
      <c r="F16" s="85"/>
    </row>
    <row r="17" spans="1:6" ht="18" customHeight="1" x14ac:dyDescent="0.25">
      <c r="A17" s="17"/>
      <c r="C17" s="20"/>
      <c r="D17" s="20"/>
      <c r="E17" s="20"/>
      <c r="F17" s="20"/>
    </row>
    <row r="18" spans="1:6" x14ac:dyDescent="0.25">
      <c r="A18" s="99" t="s">
        <v>7</v>
      </c>
      <c r="B18" s="99"/>
      <c r="C18" s="99"/>
      <c r="D18" s="99"/>
      <c r="E18" s="99"/>
      <c r="F18" s="99"/>
    </row>
    <row r="19" spans="1:6" x14ac:dyDescent="0.25">
      <c r="A19" s="97" t="s">
        <v>8</v>
      </c>
      <c r="B19" s="100"/>
      <c r="C19" s="100"/>
      <c r="D19" s="100"/>
      <c r="E19" s="100"/>
      <c r="F19" s="100"/>
    </row>
    <row r="20" spans="1:6" x14ac:dyDescent="0.25">
      <c r="A20" s="97" t="s">
        <v>9</v>
      </c>
      <c r="B20" s="100"/>
      <c r="C20" s="100"/>
      <c r="D20" s="100"/>
      <c r="E20" s="100"/>
      <c r="F20" s="100"/>
    </row>
    <row r="21" spans="1:6" x14ac:dyDescent="0.25">
      <c r="A21" s="97" t="s">
        <v>10</v>
      </c>
      <c r="B21" s="100"/>
      <c r="C21" s="100"/>
      <c r="D21" s="100"/>
      <c r="E21" s="100"/>
      <c r="F21" s="100"/>
    </row>
    <row r="22" spans="1:6" x14ac:dyDescent="0.25">
      <c r="A22" s="97" t="s">
        <v>11</v>
      </c>
      <c r="B22" s="97"/>
      <c r="C22" s="97"/>
      <c r="D22" s="97"/>
      <c r="E22" s="97"/>
      <c r="F22" s="97"/>
    </row>
    <row r="23" spans="1:6" x14ac:dyDescent="0.25">
      <c r="A23" s="98" t="s">
        <v>12</v>
      </c>
      <c r="B23" s="98"/>
      <c r="C23" s="98"/>
      <c r="D23" s="98"/>
      <c r="E23" s="98"/>
      <c r="F23" s="98"/>
    </row>
    <row r="24" spans="1:6" x14ac:dyDescent="0.25">
      <c r="A24" s="97" t="s">
        <v>13</v>
      </c>
      <c r="B24" s="97"/>
      <c r="C24" s="97"/>
      <c r="D24" s="97"/>
      <c r="E24" s="97"/>
      <c r="F24" s="97"/>
    </row>
    <row r="26" spans="1:6" ht="20.25" x14ac:dyDescent="0.25">
      <c r="A26" s="80" t="s">
        <v>40</v>
      </c>
      <c r="B26" s="80"/>
      <c r="C26" s="80"/>
    </row>
    <row r="27" spans="1:6" ht="18.75" x14ac:dyDescent="0.25">
      <c r="A27" s="28"/>
      <c r="B27" s="30" t="s">
        <v>121</v>
      </c>
      <c r="C27" s="22" t="s">
        <v>49</v>
      </c>
    </row>
    <row r="28" spans="1:6" ht="18.75" x14ac:dyDescent="0.25">
      <c r="B28" s="30" t="s">
        <v>122</v>
      </c>
      <c r="C28" s="22" t="s">
        <v>48</v>
      </c>
    </row>
    <row r="29" spans="1:6" ht="18.75" x14ac:dyDescent="0.25">
      <c r="B29" s="30" t="s">
        <v>164</v>
      </c>
      <c r="C29" s="22" t="s">
        <v>49</v>
      </c>
    </row>
    <row r="30" spans="1:6" ht="37.5" x14ac:dyDescent="0.25">
      <c r="B30" s="30" t="s">
        <v>165</v>
      </c>
      <c r="C30" s="22" t="s">
        <v>49</v>
      </c>
    </row>
    <row r="31" spans="1:6" ht="18.75" x14ac:dyDescent="0.25">
      <c r="B31" s="30" t="s">
        <v>166</v>
      </c>
      <c r="C31" s="22" t="s">
        <v>49</v>
      </c>
    </row>
    <row r="32" spans="1:6" ht="18.75" x14ac:dyDescent="0.25">
      <c r="B32" s="30" t="s">
        <v>167</v>
      </c>
      <c r="C32" s="22" t="s">
        <v>49</v>
      </c>
    </row>
    <row r="33" spans="2:3" ht="18.75" x14ac:dyDescent="0.25">
      <c r="B33" s="30" t="s">
        <v>168</v>
      </c>
      <c r="C33" s="22" t="s">
        <v>48</v>
      </c>
    </row>
    <row r="34" spans="2:3" ht="18.75" x14ac:dyDescent="0.25">
      <c r="B34" s="30" t="s">
        <v>196</v>
      </c>
      <c r="C34" s="22" t="s">
        <v>49</v>
      </c>
    </row>
    <row r="35" spans="2:3" ht="18.75" x14ac:dyDescent="0.25">
      <c r="B35" s="30" t="s">
        <v>215</v>
      </c>
      <c r="C35" s="22" t="s">
        <v>49</v>
      </c>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17" type="noConversion"/>
  <hyperlinks>
    <hyperlink ref="B27" location="'TS1'!A1" display="1 pirkimo objekto dalis. Automatinis ląstelių skaičiuoklis" xr:uid="{00000000-0004-0000-0000-000000000000}"/>
    <hyperlink ref="B28:B29" location="TS_1!A1" display="1 pirkimo objekto dalis. Skaitmeninis rentgeno aparatas - 1 vnt." xr:uid="{00000000-0004-0000-0000-000001000000}"/>
    <hyperlink ref="B30" location="'TS4'!A1" display="4 pirkimo objekto dalis. Įrenginys krioprezervuotų ląstelių maišeliuose atšildymui" xr:uid="{00000000-0004-0000-0000-000002000000}"/>
    <hyperlink ref="B31" location="'TS5'!A1" display="5 pirkimo objekto dalis. Kvalifikuota endotoksino nustatymo įranga" xr:uid="{00000000-0004-0000-0000-000003000000}"/>
    <hyperlink ref="B32" location="'TS6'!A1" display="6 pirkimo objekto dalis. Maišyklė su volais" xr:uid="{00000000-0004-0000-0000-000004000000}"/>
    <hyperlink ref="B33" location="'TS7'!A1" display="7 pirkimo objekto dalis. Mikroplokštelių plovimo prietaisas" xr:uid="{00000000-0004-0000-0000-000005000000}"/>
    <hyperlink ref="B34" location="'TS8'!A1" display="8 pirkimo objekto dalis. NKS analizatorius" xr:uid="{00000000-0004-0000-0000-000006000000}"/>
    <hyperlink ref="B35" location="'TS9'!A1" display="9 pirkimo objekto dalis. Centrifugos rotorius" xr:uid="{00000000-0004-0000-0000-000007000000}"/>
    <hyperlink ref="B28" location="'TS2'!A1" display="2 pirkimo objekto dalis. Fluorescensinis ląstelių skaičiuoklis" xr:uid="{00000000-0004-0000-0000-000008000000}"/>
    <hyperlink ref="B29" location="'TS3'!A1" display="3 pirkimo objekto dalis. Inkubatorius su orbitine purtykle" xr:uid="{00000000-0004-0000-0000-000009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C27:C35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topLeftCell="A28" zoomScale="93" zoomScaleNormal="93" workbookViewId="0">
      <selection activeCell="B42" sqref="B42:G42"/>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71"/>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01" t="s">
        <v>22</v>
      </c>
      <c r="B2" s="101"/>
      <c r="C2" s="101"/>
      <c r="D2" s="101"/>
      <c r="E2" s="101"/>
      <c r="F2" s="101"/>
      <c r="G2" s="101"/>
      <c r="H2" s="101"/>
      <c r="I2" s="101"/>
      <c r="J2" s="101"/>
      <c r="K2" s="102"/>
      <c r="L2" s="1"/>
      <c r="M2" s="1"/>
      <c r="N2" s="1"/>
      <c r="O2" s="1"/>
      <c r="P2" s="1"/>
      <c r="Q2" s="1"/>
      <c r="R2" s="1"/>
      <c r="S2" s="1"/>
      <c r="T2" s="3"/>
      <c r="U2" s="3"/>
      <c r="V2" s="3"/>
      <c r="W2" s="3"/>
      <c r="X2" s="3"/>
      <c r="Y2" s="3"/>
      <c r="Z2" s="3"/>
      <c r="AA2" s="3"/>
    </row>
    <row r="3" spans="1:27" ht="15.75" x14ac:dyDescent="0.25">
      <c r="A3" s="101"/>
      <c r="B3" s="101"/>
      <c r="C3" s="101"/>
      <c r="D3" s="101"/>
      <c r="E3" s="101"/>
      <c r="F3" s="101"/>
      <c r="G3" s="101"/>
      <c r="H3" s="101"/>
      <c r="I3" s="101"/>
      <c r="J3" s="101"/>
      <c r="K3" s="102"/>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03" t="s">
        <v>23</v>
      </c>
      <c r="B5" s="104"/>
      <c r="C5" s="104" t="s">
        <v>24</v>
      </c>
      <c r="D5" s="104"/>
      <c r="E5" s="104"/>
      <c r="F5" s="104" t="s">
        <v>25</v>
      </c>
      <c r="G5" s="104"/>
      <c r="H5" s="104"/>
      <c r="I5" s="104" t="s">
        <v>26</v>
      </c>
      <c r="J5" s="105"/>
      <c r="K5" s="5" t="s">
        <v>27</v>
      </c>
      <c r="L5" s="1"/>
      <c r="M5" s="1"/>
      <c r="N5" s="1"/>
      <c r="O5" s="1"/>
      <c r="P5" s="1"/>
      <c r="Q5" s="1"/>
      <c r="R5" s="1"/>
      <c r="S5" s="1"/>
      <c r="T5" s="3"/>
      <c r="U5" s="3"/>
      <c r="V5" s="3"/>
      <c r="W5" s="3"/>
      <c r="X5" s="3"/>
      <c r="Y5" s="3"/>
      <c r="Z5" s="3"/>
      <c r="AA5" s="3"/>
    </row>
    <row r="6" spans="1:27" ht="15.75" x14ac:dyDescent="0.25">
      <c r="A6" s="106"/>
      <c r="B6" s="89"/>
      <c r="C6" s="88"/>
      <c r="D6" s="89"/>
      <c r="E6" s="89"/>
      <c r="F6" s="88"/>
      <c r="G6" s="89"/>
      <c r="H6" s="89"/>
      <c r="I6" s="88"/>
      <c r="J6" s="89"/>
      <c r="K6" s="6"/>
      <c r="L6" s="1"/>
      <c r="M6" s="1"/>
      <c r="N6" s="1"/>
      <c r="O6" s="1"/>
      <c r="P6" s="1"/>
      <c r="Q6" s="1"/>
      <c r="R6" s="1"/>
      <c r="S6" s="1"/>
      <c r="T6" s="3"/>
      <c r="U6" s="3"/>
      <c r="V6" s="3"/>
      <c r="W6" s="3"/>
      <c r="X6" s="3"/>
      <c r="Y6" s="3"/>
      <c r="Z6" s="3"/>
      <c r="AA6" s="3"/>
    </row>
    <row r="7" spans="1:27" ht="15.75" x14ac:dyDescent="0.25">
      <c r="A7" s="106"/>
      <c r="B7" s="89"/>
      <c r="C7" s="88"/>
      <c r="D7" s="89"/>
      <c r="E7" s="89"/>
      <c r="F7" s="88"/>
      <c r="G7" s="89"/>
      <c r="H7" s="89"/>
      <c r="I7" s="88"/>
      <c r="J7" s="89"/>
      <c r="K7" s="6"/>
      <c r="L7" s="1"/>
      <c r="M7" s="1"/>
      <c r="N7" s="1"/>
      <c r="O7" s="1"/>
      <c r="P7" s="1"/>
      <c r="Q7" s="1"/>
      <c r="R7" s="1"/>
      <c r="S7" s="1"/>
      <c r="T7" s="3"/>
      <c r="U7" s="3"/>
      <c r="V7" s="3"/>
      <c r="W7" s="3"/>
      <c r="X7" s="3"/>
      <c r="Y7" s="3"/>
      <c r="Z7" s="3"/>
      <c r="AA7" s="3"/>
    </row>
    <row r="8" spans="1:27" ht="15.75" x14ac:dyDescent="0.25">
      <c r="A8" s="106"/>
      <c r="B8" s="89"/>
      <c r="C8" s="88"/>
      <c r="D8" s="89"/>
      <c r="E8" s="89"/>
      <c r="F8" s="88"/>
      <c r="G8" s="89"/>
      <c r="H8" s="89"/>
      <c r="I8" s="88"/>
      <c r="J8" s="89"/>
      <c r="K8" s="6"/>
      <c r="L8" s="1"/>
      <c r="M8" s="1"/>
      <c r="N8" s="1"/>
      <c r="O8" s="1"/>
      <c r="P8" s="1"/>
      <c r="Q8" s="1"/>
      <c r="R8" s="1"/>
      <c r="S8" s="1"/>
      <c r="T8" s="3"/>
      <c r="U8" s="3"/>
      <c r="V8" s="3"/>
      <c r="W8" s="3"/>
      <c r="X8" s="3"/>
      <c r="Y8" s="3"/>
      <c r="Z8" s="3"/>
      <c r="AA8" s="3"/>
    </row>
    <row r="9" spans="1:27" ht="15.75" x14ac:dyDescent="0.25">
      <c r="A9" s="106"/>
      <c r="B9" s="89"/>
      <c r="C9" s="88"/>
      <c r="D9" s="89"/>
      <c r="E9" s="89"/>
      <c r="F9" s="88"/>
      <c r="G9" s="89"/>
      <c r="H9" s="89"/>
      <c r="I9" s="88"/>
      <c r="J9" s="89"/>
      <c r="K9" s="6"/>
      <c r="L9" s="1"/>
      <c r="M9" s="1"/>
      <c r="N9" s="1"/>
      <c r="O9" s="1"/>
      <c r="P9" s="1"/>
      <c r="Q9" s="1"/>
      <c r="R9" s="1"/>
      <c r="S9" s="1"/>
      <c r="T9" s="3"/>
      <c r="U9" s="3"/>
      <c r="V9" s="3"/>
      <c r="W9" s="3"/>
      <c r="X9" s="3"/>
      <c r="Y9" s="3"/>
      <c r="Z9" s="3"/>
      <c r="AA9" s="3"/>
    </row>
    <row r="10" spans="1:27" ht="15.75" x14ac:dyDescent="0.25">
      <c r="A10" s="106"/>
      <c r="B10" s="89"/>
      <c r="C10" s="88"/>
      <c r="D10" s="89"/>
      <c r="E10" s="89"/>
      <c r="F10" s="88"/>
      <c r="G10" s="89"/>
      <c r="H10" s="89"/>
      <c r="I10" s="88"/>
      <c r="J10" s="89"/>
      <c r="K10" s="6"/>
      <c r="L10" s="1"/>
      <c r="M10" s="1"/>
      <c r="N10" s="1"/>
      <c r="O10" s="1"/>
      <c r="P10" s="1"/>
      <c r="Q10" s="1"/>
      <c r="R10" s="1"/>
      <c r="S10" s="1"/>
      <c r="T10" s="3"/>
      <c r="U10" s="3"/>
      <c r="V10" s="3"/>
      <c r="W10" s="3"/>
      <c r="X10" s="3"/>
      <c r="Y10" s="3"/>
      <c r="Z10" s="3"/>
      <c r="AA10" s="3"/>
    </row>
    <row r="11" spans="1:27" ht="15.75" x14ac:dyDescent="0.25">
      <c r="A11" s="106"/>
      <c r="B11" s="89"/>
      <c r="C11" s="88"/>
      <c r="D11" s="89"/>
      <c r="E11" s="89"/>
      <c r="F11" s="88"/>
      <c r="G11" s="89"/>
      <c r="H11" s="89"/>
      <c r="I11" s="88"/>
      <c r="J11" s="89"/>
      <c r="K11" s="6"/>
      <c r="L11" s="1"/>
      <c r="M11" s="1"/>
      <c r="N11" s="1"/>
      <c r="O11" s="1"/>
      <c r="P11" s="1"/>
      <c r="Q11" s="1"/>
      <c r="R11" s="1"/>
      <c r="S11" s="1"/>
      <c r="T11" s="3"/>
      <c r="U11" s="3"/>
      <c r="V11" s="3"/>
      <c r="W11" s="3"/>
      <c r="X11" s="3"/>
      <c r="Y11" s="3"/>
      <c r="Z11" s="3"/>
      <c r="AA11" s="3"/>
    </row>
    <row r="12" spans="1:27" ht="15.75" x14ac:dyDescent="0.25">
      <c r="A12" s="106"/>
      <c r="B12" s="89"/>
      <c r="C12" s="88"/>
      <c r="D12" s="89"/>
      <c r="E12" s="89"/>
      <c r="F12" s="88"/>
      <c r="G12" s="89"/>
      <c r="H12" s="89"/>
      <c r="I12" s="88"/>
      <c r="J12" s="89"/>
      <c r="K12" s="6"/>
      <c r="L12" s="1"/>
      <c r="M12" s="1"/>
      <c r="N12" s="1"/>
      <c r="O12" s="1"/>
      <c r="P12" s="1"/>
      <c r="Q12" s="1"/>
      <c r="R12" s="1"/>
      <c r="S12" s="1"/>
      <c r="T12" s="3"/>
      <c r="U12" s="3"/>
      <c r="V12" s="3"/>
      <c r="W12" s="3"/>
      <c r="X12" s="3"/>
      <c r="Y12" s="3"/>
      <c r="Z12" s="3"/>
      <c r="AA12" s="3"/>
    </row>
    <row r="13" spans="1:27" ht="15.75" x14ac:dyDescent="0.25">
      <c r="A13" s="106"/>
      <c r="B13" s="89"/>
      <c r="C13" s="88"/>
      <c r="D13" s="89"/>
      <c r="E13" s="89"/>
      <c r="F13" s="88"/>
      <c r="G13" s="89"/>
      <c r="H13" s="89"/>
      <c r="I13" s="88"/>
      <c r="J13" s="89"/>
      <c r="K13" s="6"/>
      <c r="L13" s="1"/>
      <c r="M13" s="1"/>
      <c r="N13" s="1"/>
      <c r="O13" s="1"/>
      <c r="P13" s="1"/>
      <c r="Q13" s="1"/>
      <c r="R13" s="1"/>
      <c r="S13" s="1"/>
      <c r="T13" s="3"/>
      <c r="U13" s="3"/>
      <c r="V13" s="3"/>
      <c r="W13" s="3"/>
      <c r="X13" s="3"/>
      <c r="Y13" s="3"/>
      <c r="Z13" s="3"/>
      <c r="AA13" s="3"/>
    </row>
    <row r="14" spans="1:27" ht="15.75" x14ac:dyDescent="0.25">
      <c r="A14" s="106"/>
      <c r="B14" s="89"/>
      <c r="C14" s="88"/>
      <c r="D14" s="89"/>
      <c r="E14" s="89"/>
      <c r="F14" s="88"/>
      <c r="G14" s="89"/>
      <c r="H14" s="89"/>
      <c r="I14" s="88"/>
      <c r="J14" s="89"/>
      <c r="K14" s="6"/>
      <c r="L14" s="1"/>
      <c r="M14" s="1"/>
      <c r="N14" s="1"/>
      <c r="O14" s="1"/>
      <c r="P14" s="1"/>
      <c r="Q14" s="1"/>
      <c r="R14" s="1"/>
      <c r="S14" s="1"/>
      <c r="T14" s="3"/>
      <c r="U14" s="3"/>
      <c r="V14" s="3"/>
      <c r="W14" s="3"/>
      <c r="X14" s="3"/>
      <c r="Y14" s="3"/>
      <c r="Z14" s="3"/>
      <c r="AA14" s="3"/>
    </row>
    <row r="15" spans="1:27" ht="16.5" thickBot="1" x14ac:dyDescent="0.3">
      <c r="A15" s="107"/>
      <c r="B15" s="108"/>
      <c r="C15" s="109"/>
      <c r="D15" s="108"/>
      <c r="E15" s="108"/>
      <c r="F15" s="109"/>
      <c r="G15" s="108"/>
      <c r="H15" s="108"/>
      <c r="I15" s="109"/>
      <c r="J15" s="108"/>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110" t="s">
        <v>28</v>
      </c>
      <c r="B17" s="110"/>
      <c r="C17" s="110"/>
      <c r="D17" s="110"/>
      <c r="E17" s="110"/>
      <c r="F17" s="110"/>
      <c r="G17" s="110"/>
      <c r="H17" s="110"/>
      <c r="I17" s="110"/>
      <c r="J17" s="110"/>
      <c r="K17" s="110"/>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111" t="s">
        <v>16</v>
      </c>
      <c r="B19" s="112"/>
      <c r="C19" s="105" t="s">
        <v>24</v>
      </c>
      <c r="D19" s="113"/>
      <c r="E19" s="112"/>
      <c r="F19" s="105" t="s">
        <v>29</v>
      </c>
      <c r="G19" s="113"/>
      <c r="H19" s="112"/>
      <c r="I19" s="105" t="s">
        <v>26</v>
      </c>
      <c r="J19" s="114"/>
      <c r="K19" s="9"/>
      <c r="L19" s="1"/>
      <c r="M19" s="1"/>
      <c r="N19" s="1"/>
      <c r="O19" s="1"/>
      <c r="P19" s="1"/>
      <c r="Q19" s="1"/>
      <c r="R19" s="1"/>
      <c r="S19" s="1"/>
      <c r="T19" s="3"/>
      <c r="U19" s="3"/>
      <c r="V19" s="3"/>
      <c r="W19" s="3"/>
      <c r="X19" s="3"/>
      <c r="Y19" s="3"/>
      <c r="Z19" s="3"/>
      <c r="AA19" s="3"/>
    </row>
    <row r="20" spans="1:27" ht="15.75" x14ac:dyDescent="0.25">
      <c r="A20" s="115"/>
      <c r="B20" s="85"/>
      <c r="C20" s="83"/>
      <c r="D20" s="84"/>
      <c r="E20" s="85"/>
      <c r="F20" s="83"/>
      <c r="G20" s="84"/>
      <c r="H20" s="85"/>
      <c r="I20" s="83"/>
      <c r="J20" s="116"/>
      <c r="K20" s="9"/>
      <c r="L20" s="1"/>
      <c r="M20" s="1"/>
      <c r="N20" s="1"/>
      <c r="O20" s="1"/>
      <c r="P20" s="1"/>
      <c r="Q20" s="1"/>
      <c r="R20" s="1"/>
      <c r="S20" s="1"/>
      <c r="T20" s="3"/>
      <c r="U20" s="3"/>
      <c r="V20" s="3"/>
      <c r="W20" s="3"/>
      <c r="X20" s="3"/>
      <c r="Y20" s="3"/>
      <c r="Z20" s="3"/>
      <c r="AA20" s="3"/>
    </row>
    <row r="21" spans="1:27" ht="15.75" x14ac:dyDescent="0.25">
      <c r="A21" s="115"/>
      <c r="B21" s="85"/>
      <c r="C21" s="83"/>
      <c r="D21" s="84"/>
      <c r="E21" s="85"/>
      <c r="F21" s="83"/>
      <c r="G21" s="84"/>
      <c r="H21" s="85"/>
      <c r="I21" s="83"/>
      <c r="J21" s="116"/>
      <c r="K21" s="9"/>
      <c r="L21" s="1"/>
      <c r="M21" s="1"/>
      <c r="N21" s="1"/>
      <c r="O21" s="1"/>
      <c r="P21" s="1"/>
      <c r="Q21" s="1"/>
      <c r="R21" s="1"/>
      <c r="S21" s="1"/>
      <c r="T21" s="3"/>
      <c r="U21" s="3"/>
      <c r="V21" s="3"/>
      <c r="W21" s="3"/>
      <c r="X21" s="3"/>
      <c r="Y21" s="3"/>
      <c r="Z21" s="3"/>
      <c r="AA21" s="3"/>
    </row>
    <row r="22" spans="1:27" ht="15.75" x14ac:dyDescent="0.25">
      <c r="A22" s="115"/>
      <c r="B22" s="85"/>
      <c r="C22" s="83"/>
      <c r="D22" s="84"/>
      <c r="E22" s="85"/>
      <c r="F22" s="83"/>
      <c r="G22" s="84"/>
      <c r="H22" s="85"/>
      <c r="I22" s="83"/>
      <c r="J22" s="116"/>
      <c r="K22" s="9"/>
      <c r="L22" s="1"/>
      <c r="M22" s="1"/>
      <c r="N22" s="1"/>
      <c r="O22" s="1"/>
      <c r="P22" s="1"/>
      <c r="Q22" s="1"/>
      <c r="R22" s="1"/>
      <c r="S22" s="1"/>
      <c r="T22" s="3"/>
      <c r="U22" s="3"/>
      <c r="V22" s="3"/>
      <c r="W22" s="3"/>
      <c r="X22" s="3"/>
      <c r="Y22" s="3"/>
      <c r="Z22" s="3"/>
      <c r="AA22" s="3"/>
    </row>
    <row r="23" spans="1:27" ht="15.75" x14ac:dyDescent="0.25">
      <c r="A23" s="115"/>
      <c r="B23" s="85"/>
      <c r="C23" s="83"/>
      <c r="D23" s="84"/>
      <c r="E23" s="85"/>
      <c r="F23" s="83"/>
      <c r="G23" s="84"/>
      <c r="H23" s="85"/>
      <c r="I23" s="83"/>
      <c r="J23" s="116"/>
      <c r="K23" s="9"/>
      <c r="L23" s="1"/>
      <c r="M23" s="1"/>
      <c r="N23" s="1"/>
      <c r="O23" s="1"/>
      <c r="P23" s="1"/>
      <c r="Q23" s="1"/>
      <c r="R23" s="1"/>
      <c r="S23" s="1"/>
      <c r="T23" s="3"/>
      <c r="U23" s="3"/>
      <c r="V23" s="3"/>
      <c r="W23" s="3"/>
      <c r="X23" s="3"/>
      <c r="Y23" s="3"/>
      <c r="Z23" s="3"/>
      <c r="AA23" s="3"/>
    </row>
    <row r="24" spans="1:27" ht="15.75" x14ac:dyDescent="0.25">
      <c r="A24" s="115"/>
      <c r="B24" s="85"/>
      <c r="C24" s="83"/>
      <c r="D24" s="84"/>
      <c r="E24" s="85"/>
      <c r="F24" s="83"/>
      <c r="G24" s="84"/>
      <c r="H24" s="85"/>
      <c r="I24" s="83"/>
      <c r="J24" s="116"/>
      <c r="K24" s="9"/>
      <c r="L24" s="1"/>
      <c r="M24" s="1"/>
      <c r="N24" s="1"/>
      <c r="O24" s="1"/>
      <c r="P24" s="1"/>
      <c r="Q24" s="1"/>
      <c r="R24" s="1"/>
      <c r="S24" s="1"/>
      <c r="T24" s="3"/>
      <c r="U24" s="3"/>
      <c r="V24" s="3"/>
      <c r="W24" s="3"/>
      <c r="X24" s="3"/>
      <c r="Y24" s="3"/>
      <c r="Z24" s="3"/>
      <c r="AA24" s="3"/>
    </row>
    <row r="25" spans="1:27" ht="15.75" x14ac:dyDescent="0.25">
      <c r="A25" s="115"/>
      <c r="B25" s="85"/>
      <c r="C25" s="83"/>
      <c r="D25" s="84"/>
      <c r="E25" s="85"/>
      <c r="F25" s="83"/>
      <c r="G25" s="84"/>
      <c r="H25" s="85"/>
      <c r="I25" s="83"/>
      <c r="J25" s="116"/>
      <c r="K25" s="9"/>
      <c r="L25" s="1"/>
      <c r="M25" s="1"/>
      <c r="N25" s="1"/>
      <c r="O25" s="1"/>
      <c r="P25" s="1"/>
      <c r="Q25" s="1"/>
      <c r="R25" s="1"/>
      <c r="S25" s="1"/>
      <c r="T25" s="3"/>
      <c r="U25" s="3"/>
      <c r="V25" s="3"/>
      <c r="W25" s="3"/>
      <c r="X25" s="3"/>
      <c r="Y25" s="3"/>
      <c r="Z25" s="3"/>
      <c r="AA25" s="3"/>
    </row>
    <row r="26" spans="1:27" ht="15.75" x14ac:dyDescent="0.25">
      <c r="A26" s="115"/>
      <c r="B26" s="85"/>
      <c r="C26" s="83"/>
      <c r="D26" s="84"/>
      <c r="E26" s="85"/>
      <c r="F26" s="83"/>
      <c r="G26" s="84"/>
      <c r="H26" s="85"/>
      <c r="I26" s="83"/>
      <c r="J26" s="116"/>
      <c r="K26" s="9"/>
      <c r="L26" s="1"/>
      <c r="M26" s="1"/>
      <c r="N26" s="1"/>
      <c r="O26" s="1"/>
      <c r="P26" s="1"/>
      <c r="Q26" s="1"/>
      <c r="R26" s="1"/>
      <c r="S26" s="1"/>
      <c r="T26" s="3"/>
      <c r="U26" s="3"/>
      <c r="V26" s="3"/>
      <c r="W26" s="3"/>
      <c r="X26" s="3"/>
      <c r="Y26" s="3"/>
      <c r="Z26" s="3"/>
      <c r="AA26" s="3"/>
    </row>
    <row r="27" spans="1:27" ht="15.75" x14ac:dyDescent="0.25">
      <c r="A27" s="115"/>
      <c r="B27" s="85"/>
      <c r="C27" s="83"/>
      <c r="D27" s="84"/>
      <c r="E27" s="85"/>
      <c r="F27" s="83"/>
      <c r="G27" s="84"/>
      <c r="H27" s="85"/>
      <c r="I27" s="83"/>
      <c r="J27" s="116"/>
      <c r="K27" s="9"/>
      <c r="L27" s="1"/>
      <c r="M27" s="1"/>
      <c r="N27" s="1"/>
      <c r="O27" s="1"/>
      <c r="P27" s="1"/>
      <c r="Q27" s="1"/>
      <c r="R27" s="1"/>
      <c r="S27" s="1"/>
      <c r="T27" s="3"/>
      <c r="U27" s="3"/>
      <c r="V27" s="3"/>
      <c r="W27" s="3"/>
      <c r="X27" s="3"/>
      <c r="Y27" s="3"/>
      <c r="Z27" s="3"/>
      <c r="AA27" s="3"/>
    </row>
    <row r="28" spans="1:27" ht="15.75" x14ac:dyDescent="0.25">
      <c r="A28" s="115"/>
      <c r="B28" s="85"/>
      <c r="C28" s="83"/>
      <c r="D28" s="84"/>
      <c r="E28" s="85"/>
      <c r="F28" s="83"/>
      <c r="G28" s="84"/>
      <c r="H28" s="85"/>
      <c r="I28" s="83"/>
      <c r="J28" s="116"/>
      <c r="K28" s="9"/>
      <c r="L28" s="1"/>
      <c r="M28" s="1"/>
      <c r="N28" s="1"/>
      <c r="O28" s="1"/>
      <c r="P28" s="1"/>
      <c r="Q28" s="1"/>
      <c r="R28" s="1"/>
      <c r="S28" s="1"/>
      <c r="T28" s="3"/>
      <c r="U28" s="3"/>
      <c r="V28" s="3"/>
      <c r="W28" s="3"/>
      <c r="X28" s="3"/>
      <c r="Y28" s="3"/>
      <c r="Z28" s="3"/>
      <c r="AA28" s="3"/>
    </row>
    <row r="29" spans="1:27" ht="15.75" x14ac:dyDescent="0.25">
      <c r="A29" s="115"/>
      <c r="B29" s="85"/>
      <c r="C29" s="83"/>
      <c r="D29" s="84"/>
      <c r="E29" s="85"/>
      <c r="F29" s="83"/>
      <c r="G29" s="84"/>
      <c r="H29" s="85"/>
      <c r="I29" s="83"/>
      <c r="J29" s="116"/>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17"/>
      <c r="B31" s="117"/>
      <c r="C31" s="117"/>
      <c r="D31" s="117"/>
      <c r="E31" s="117"/>
      <c r="F31" s="117"/>
      <c r="G31" s="117"/>
      <c r="H31" s="117"/>
      <c r="I31" s="117"/>
      <c r="J31" s="117"/>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7" t="s">
        <v>54</v>
      </c>
      <c r="B33" s="26"/>
      <c r="C33" s="26"/>
      <c r="D33" s="26"/>
      <c r="E33" s="26"/>
      <c r="F33" s="26"/>
      <c r="G33" s="26"/>
      <c r="H33" s="26"/>
      <c r="I33" s="26"/>
      <c r="J33" s="26"/>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10" t="s">
        <v>15</v>
      </c>
      <c r="B35" s="113" t="s">
        <v>30</v>
      </c>
      <c r="C35" s="113"/>
      <c r="D35" s="113"/>
      <c r="E35" s="113"/>
      <c r="F35" s="113"/>
      <c r="G35" s="112"/>
      <c r="H35" s="113" t="s">
        <v>55</v>
      </c>
      <c r="I35" s="113"/>
      <c r="J35" s="114"/>
      <c r="K35" s="1"/>
      <c r="L35" s="1"/>
      <c r="M35" s="1"/>
      <c r="N35" s="1"/>
      <c r="O35" s="1"/>
      <c r="P35" s="1"/>
      <c r="Q35" s="1"/>
      <c r="R35" s="1"/>
      <c r="S35" s="1"/>
      <c r="T35" s="3"/>
      <c r="U35" s="3"/>
      <c r="V35" s="3"/>
      <c r="W35" s="3"/>
      <c r="X35" s="3"/>
      <c r="Y35" s="3"/>
      <c r="Z35" s="3"/>
      <c r="AA35" s="3"/>
    </row>
    <row r="36" spans="1:27" ht="15.75" x14ac:dyDescent="0.25">
      <c r="A36" s="24">
        <v>1</v>
      </c>
      <c r="B36" s="118" t="s">
        <v>240</v>
      </c>
      <c r="C36" s="119"/>
      <c r="D36" s="119"/>
      <c r="E36" s="119"/>
      <c r="F36" s="119"/>
      <c r="G36" s="120"/>
      <c r="H36" s="121" t="s">
        <v>48</v>
      </c>
      <c r="I36" s="84"/>
      <c r="J36" s="116"/>
      <c r="K36" s="1"/>
      <c r="L36" s="1"/>
      <c r="M36" s="1"/>
      <c r="N36" s="1"/>
      <c r="O36" s="1"/>
      <c r="P36" s="1"/>
      <c r="Q36" s="1"/>
      <c r="R36" s="1"/>
      <c r="S36" s="1"/>
      <c r="T36" s="3"/>
      <c r="U36" s="3"/>
      <c r="V36" s="3"/>
      <c r="W36" s="3"/>
      <c r="X36" s="3"/>
      <c r="Y36" s="3"/>
      <c r="Z36" s="3"/>
      <c r="AA36" s="3"/>
    </row>
    <row r="37" spans="1:27" ht="15.75" x14ac:dyDescent="0.25">
      <c r="A37" s="24">
        <v>2</v>
      </c>
      <c r="B37" s="118" t="s">
        <v>245</v>
      </c>
      <c r="C37" s="119"/>
      <c r="D37" s="119"/>
      <c r="E37" s="119"/>
      <c r="F37" s="119"/>
      <c r="G37" s="120"/>
      <c r="H37" s="121" t="s">
        <v>49</v>
      </c>
      <c r="I37" s="84"/>
      <c r="J37" s="116"/>
      <c r="K37" s="1"/>
      <c r="L37" s="1"/>
      <c r="M37" s="1"/>
      <c r="N37" s="1"/>
      <c r="O37" s="1"/>
      <c r="P37" s="1"/>
      <c r="Q37" s="1"/>
      <c r="R37" s="1"/>
      <c r="S37" s="1"/>
      <c r="T37" s="3"/>
      <c r="U37" s="3"/>
      <c r="V37" s="3"/>
      <c r="W37" s="3"/>
      <c r="X37" s="3"/>
      <c r="Y37" s="3"/>
      <c r="Z37" s="3"/>
      <c r="AA37" s="3"/>
    </row>
    <row r="38" spans="1:27" ht="18" customHeight="1" x14ac:dyDescent="0.25">
      <c r="A38" s="24">
        <v>3</v>
      </c>
      <c r="B38" s="118" t="s">
        <v>241</v>
      </c>
      <c r="C38" s="119"/>
      <c r="D38" s="119"/>
      <c r="E38" s="119"/>
      <c r="F38" s="119"/>
      <c r="G38" s="120"/>
      <c r="H38" s="83" t="s">
        <v>49</v>
      </c>
      <c r="I38" s="121"/>
      <c r="J38" s="128"/>
      <c r="K38" s="1"/>
      <c r="L38" s="1"/>
      <c r="M38" s="1"/>
      <c r="N38" s="1"/>
      <c r="O38" s="1"/>
      <c r="P38" s="1"/>
      <c r="Q38" s="1"/>
      <c r="R38" s="1"/>
      <c r="S38" s="1"/>
      <c r="T38" s="3"/>
      <c r="U38" s="3"/>
      <c r="V38" s="3"/>
      <c r="W38" s="3"/>
      <c r="X38" s="3"/>
      <c r="Y38" s="3"/>
      <c r="Z38" s="3"/>
      <c r="AA38" s="3"/>
    </row>
    <row r="39" spans="1:27" ht="19.5" customHeight="1" x14ac:dyDescent="0.25">
      <c r="A39" s="24">
        <v>4</v>
      </c>
      <c r="B39" s="118" t="s">
        <v>242</v>
      </c>
      <c r="C39" s="119"/>
      <c r="D39" s="119"/>
      <c r="E39" s="119"/>
      <c r="F39" s="119"/>
      <c r="G39" s="120"/>
      <c r="H39" s="121" t="s">
        <v>49</v>
      </c>
      <c r="I39" s="84"/>
      <c r="J39" s="116"/>
      <c r="K39" s="1"/>
      <c r="L39" s="1"/>
      <c r="M39" s="1"/>
      <c r="N39" s="1"/>
      <c r="O39" s="1"/>
      <c r="P39" s="1"/>
      <c r="Q39" s="1"/>
      <c r="R39" s="1"/>
      <c r="S39" s="1"/>
      <c r="T39" s="3"/>
      <c r="U39" s="3"/>
      <c r="V39" s="3"/>
      <c r="W39" s="3"/>
      <c r="X39" s="3"/>
      <c r="Y39" s="3"/>
      <c r="Z39" s="3"/>
      <c r="AA39" s="3"/>
    </row>
    <row r="40" spans="1:27" ht="15.75" x14ac:dyDescent="0.25">
      <c r="A40" s="25">
        <v>5</v>
      </c>
      <c r="B40" s="122" t="s">
        <v>243</v>
      </c>
      <c r="C40" s="123"/>
      <c r="D40" s="123"/>
      <c r="E40" s="123"/>
      <c r="F40" s="123"/>
      <c r="G40" s="124"/>
      <c r="H40" s="121" t="s">
        <v>49</v>
      </c>
      <c r="I40" s="84"/>
      <c r="J40" s="116"/>
      <c r="K40" s="1"/>
      <c r="L40" s="1"/>
      <c r="M40" s="1"/>
      <c r="N40" s="1"/>
      <c r="O40" s="1"/>
      <c r="P40" s="1"/>
      <c r="Q40" s="1"/>
      <c r="R40" s="1"/>
      <c r="S40" s="1"/>
      <c r="T40" s="3"/>
      <c r="U40" s="3"/>
      <c r="V40" s="3"/>
      <c r="W40" s="3"/>
      <c r="X40" s="3"/>
      <c r="Y40" s="3"/>
      <c r="Z40" s="3"/>
      <c r="AA40" s="3"/>
    </row>
    <row r="41" spans="1:27" ht="21.75" customHeight="1" x14ac:dyDescent="0.25">
      <c r="A41" s="11" t="s">
        <v>60</v>
      </c>
      <c r="B41" s="125" t="s">
        <v>244</v>
      </c>
      <c r="C41" s="126"/>
      <c r="D41" s="126"/>
      <c r="E41" s="126"/>
      <c r="F41" s="126"/>
      <c r="G41" s="127"/>
      <c r="H41" s="121" t="s">
        <v>49</v>
      </c>
      <c r="I41" s="84"/>
      <c r="J41" s="116"/>
      <c r="K41" s="1"/>
      <c r="L41" s="1"/>
      <c r="M41" s="1"/>
      <c r="N41" s="1"/>
      <c r="O41" s="1"/>
      <c r="P41" s="1"/>
      <c r="Q41" s="1"/>
      <c r="R41" s="1"/>
      <c r="S41" s="1"/>
      <c r="T41" s="3"/>
      <c r="U41" s="3"/>
      <c r="V41" s="3"/>
      <c r="W41" s="3"/>
      <c r="X41" s="3"/>
      <c r="Y41" s="3"/>
      <c r="Z41" s="3"/>
      <c r="AA41" s="3"/>
    </row>
    <row r="42" spans="1:27" ht="29.25" customHeight="1" x14ac:dyDescent="0.25">
      <c r="A42" s="11" t="s">
        <v>231</v>
      </c>
      <c r="B42" s="125"/>
      <c r="C42" s="126"/>
      <c r="D42" s="126"/>
      <c r="E42" s="126"/>
      <c r="F42" s="126"/>
      <c r="G42" s="127"/>
      <c r="H42" s="121"/>
      <c r="I42" s="84"/>
      <c r="J42" s="116"/>
      <c r="K42" s="1"/>
      <c r="L42" s="1"/>
      <c r="M42" s="1"/>
      <c r="N42" s="1"/>
      <c r="O42" s="1"/>
      <c r="P42" s="1"/>
      <c r="Q42" s="1"/>
      <c r="R42" s="1"/>
      <c r="S42" s="1"/>
      <c r="T42" s="3"/>
      <c r="U42" s="3"/>
      <c r="V42" s="3"/>
      <c r="W42" s="3"/>
      <c r="X42" s="3"/>
      <c r="Y42" s="3"/>
      <c r="Z42" s="3"/>
      <c r="AA42" s="3"/>
    </row>
    <row r="43" spans="1:27" ht="36.75" customHeight="1" x14ac:dyDescent="0.25">
      <c r="A43" s="11" t="s">
        <v>62</v>
      </c>
      <c r="B43" s="125"/>
      <c r="C43" s="126"/>
      <c r="D43" s="126"/>
      <c r="E43" s="126"/>
      <c r="F43" s="126"/>
      <c r="G43" s="127"/>
      <c r="H43" s="121"/>
      <c r="I43" s="84"/>
      <c r="J43" s="116"/>
      <c r="K43" s="1"/>
      <c r="L43" s="1"/>
      <c r="M43" s="1"/>
      <c r="N43" s="1"/>
      <c r="O43" s="1"/>
      <c r="P43" s="1"/>
      <c r="Q43" s="1"/>
      <c r="R43" s="1"/>
      <c r="S43" s="1"/>
      <c r="T43" s="3"/>
      <c r="U43" s="3"/>
      <c r="V43" s="3"/>
      <c r="W43" s="3"/>
      <c r="X43" s="3"/>
      <c r="Y43" s="3"/>
      <c r="Z43" s="3"/>
      <c r="AA43" s="3"/>
    </row>
    <row r="44" spans="1:27" ht="15.75" x14ac:dyDescent="0.25">
      <c r="A44" s="11"/>
      <c r="B44" s="125"/>
      <c r="C44" s="126"/>
      <c r="D44" s="126"/>
      <c r="E44" s="126"/>
      <c r="F44" s="126"/>
      <c r="G44" s="127"/>
      <c r="H44" s="121"/>
      <c r="I44" s="84"/>
      <c r="J44" s="116"/>
      <c r="K44" s="1"/>
      <c r="L44" s="1"/>
      <c r="M44" s="1"/>
      <c r="N44" s="1"/>
      <c r="O44" s="1"/>
      <c r="P44" s="1"/>
      <c r="Q44" s="1"/>
      <c r="R44" s="1"/>
      <c r="S44" s="1"/>
      <c r="T44" s="3"/>
      <c r="U44" s="3"/>
      <c r="V44" s="3"/>
      <c r="W44" s="3"/>
      <c r="X44" s="3"/>
      <c r="Y44" s="3"/>
      <c r="Z44" s="3"/>
      <c r="AA44" s="3"/>
    </row>
    <row r="45" spans="1:27" ht="15.75" x14ac:dyDescent="0.25">
      <c r="A45" s="11"/>
      <c r="B45" s="125"/>
      <c r="C45" s="126"/>
      <c r="D45" s="126"/>
      <c r="E45" s="126"/>
      <c r="F45" s="126"/>
      <c r="G45" s="127"/>
      <c r="H45" s="121"/>
      <c r="I45" s="84"/>
      <c r="J45" s="116"/>
      <c r="K45" s="1"/>
      <c r="L45" s="1"/>
      <c r="M45" s="1"/>
      <c r="N45" s="1"/>
      <c r="O45" s="1"/>
      <c r="P45" s="1"/>
      <c r="Q45" s="1"/>
      <c r="R45" s="1"/>
      <c r="S45" s="1"/>
      <c r="T45" s="3"/>
      <c r="U45" s="3"/>
      <c r="V45" s="3"/>
      <c r="W45" s="3"/>
      <c r="X45" s="3"/>
      <c r="Y45" s="3"/>
      <c r="Z45" s="3"/>
      <c r="AA45" s="3"/>
    </row>
    <row r="46" spans="1:27" ht="16.5" thickBot="1" x14ac:dyDescent="0.3">
      <c r="A46" s="12"/>
      <c r="B46" s="129"/>
      <c r="C46" s="130"/>
      <c r="D46" s="130"/>
      <c r="E46" s="130"/>
      <c r="F46" s="130"/>
      <c r="G46" s="131"/>
      <c r="H46" s="132"/>
      <c r="I46" s="133"/>
      <c r="J46" s="134"/>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35" t="s">
        <v>31</v>
      </c>
      <c r="B48" s="135"/>
      <c r="C48" s="135"/>
      <c r="D48" s="135"/>
      <c r="E48" s="135"/>
      <c r="F48" s="135"/>
      <c r="G48" s="135"/>
      <c r="H48" s="135"/>
      <c r="I48" s="135"/>
      <c r="J48" s="135"/>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36" t="s">
        <v>32</v>
      </c>
      <c r="B51" s="136"/>
      <c r="C51" s="136"/>
      <c r="D51" s="136"/>
      <c r="E51" s="137" t="s">
        <v>238</v>
      </c>
      <c r="F51" s="138"/>
      <c r="G51" s="138"/>
      <c r="H51" s="138"/>
      <c r="I51" s="138"/>
      <c r="J51" s="138"/>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39" t="s">
        <v>33</v>
      </c>
      <c r="B53" s="139"/>
      <c r="C53" s="139"/>
      <c r="D53" s="139"/>
      <c r="E53" s="137" t="s">
        <v>239</v>
      </c>
      <c r="F53" s="138"/>
      <c r="G53" s="138"/>
      <c r="H53" s="138"/>
      <c r="I53" s="138"/>
      <c r="J53" s="138"/>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82"/>
  <sheetViews>
    <sheetView zoomScale="84" zoomScaleNormal="84" workbookViewId="0">
      <selection activeCell="B49" sqref="B49:O49"/>
    </sheetView>
  </sheetViews>
  <sheetFormatPr defaultColWidth="9.140625" defaultRowHeight="15.75" x14ac:dyDescent="0.25"/>
  <cols>
    <col min="1" max="1" width="3.28515625" style="14" customWidth="1"/>
    <col min="2" max="16384" width="9.140625" style="14"/>
  </cols>
  <sheetData>
    <row r="1" spans="1:15" ht="18.75" x14ac:dyDescent="0.3">
      <c r="A1" s="144" t="s">
        <v>50</v>
      </c>
      <c r="B1" s="144"/>
      <c r="C1" s="144"/>
      <c r="D1" s="144"/>
      <c r="E1" s="144"/>
      <c r="F1" s="144"/>
      <c r="G1" s="144"/>
      <c r="H1" s="144"/>
      <c r="I1" s="144"/>
      <c r="J1" s="144"/>
      <c r="K1" s="144"/>
      <c r="L1" s="144"/>
      <c r="M1" s="144"/>
      <c r="N1" s="144"/>
      <c r="O1" s="144"/>
    </row>
    <row r="2" spans="1:15" x14ac:dyDescent="0.25">
      <c r="A2" s="29" t="s">
        <v>53</v>
      </c>
      <c r="B2" s="145" t="s">
        <v>224</v>
      </c>
      <c r="C2" s="141"/>
      <c r="D2" s="141"/>
      <c r="E2" s="141"/>
      <c r="F2" s="141"/>
      <c r="G2" s="141"/>
      <c r="H2" s="141"/>
      <c r="I2" s="141"/>
      <c r="J2" s="141"/>
      <c r="K2" s="141"/>
      <c r="L2" s="141"/>
      <c r="M2" s="141"/>
      <c r="N2" s="141"/>
      <c r="O2" s="141"/>
    </row>
    <row r="3" spans="1:15" x14ac:dyDescent="0.25">
      <c r="A3" s="29"/>
      <c r="B3" s="141"/>
      <c r="C3" s="141"/>
      <c r="D3" s="141"/>
      <c r="E3" s="141"/>
      <c r="F3" s="141"/>
      <c r="G3" s="141"/>
      <c r="H3" s="141"/>
      <c r="I3" s="141"/>
      <c r="J3" s="141"/>
      <c r="K3" s="141"/>
      <c r="L3" s="141"/>
      <c r="M3" s="141"/>
      <c r="N3" s="141"/>
      <c r="O3" s="141"/>
    </row>
    <row r="4" spans="1:15" x14ac:dyDescent="0.25">
      <c r="A4" s="29"/>
      <c r="B4" s="141"/>
      <c r="C4" s="141"/>
      <c r="D4" s="141"/>
      <c r="E4" s="141"/>
      <c r="F4" s="141"/>
      <c r="G4" s="141"/>
      <c r="H4" s="141"/>
      <c r="I4" s="141"/>
      <c r="J4" s="141"/>
      <c r="K4" s="141"/>
      <c r="L4" s="141"/>
      <c r="M4" s="141"/>
      <c r="N4" s="141"/>
      <c r="O4" s="141"/>
    </row>
    <row r="5" spans="1:15" x14ac:dyDescent="0.25">
      <c r="A5" s="29"/>
      <c r="B5" s="141"/>
      <c r="C5" s="141"/>
      <c r="D5" s="141"/>
      <c r="E5" s="141"/>
      <c r="F5" s="141"/>
      <c r="G5" s="141"/>
      <c r="H5" s="141"/>
      <c r="I5" s="141"/>
      <c r="J5" s="141"/>
      <c r="K5" s="141"/>
      <c r="L5" s="141"/>
      <c r="M5" s="141"/>
      <c r="N5" s="141"/>
      <c r="O5" s="141"/>
    </row>
    <row r="6" spans="1:15" x14ac:dyDescent="0.25">
      <c r="A6" s="29"/>
      <c r="B6" s="141"/>
      <c r="C6" s="141"/>
      <c r="D6" s="141"/>
      <c r="E6" s="141"/>
      <c r="F6" s="141"/>
      <c r="G6" s="141"/>
      <c r="H6" s="141"/>
      <c r="I6" s="141"/>
      <c r="J6" s="141"/>
      <c r="K6" s="141"/>
      <c r="L6" s="141"/>
      <c r="M6" s="141"/>
      <c r="N6" s="141"/>
      <c r="O6" s="141"/>
    </row>
    <row r="7" spans="1:15" x14ac:dyDescent="0.25">
      <c r="A7" s="29"/>
      <c r="B7" s="141"/>
      <c r="C7" s="141"/>
      <c r="D7" s="141"/>
      <c r="E7" s="141"/>
      <c r="F7" s="141"/>
      <c r="G7" s="141"/>
      <c r="H7" s="141"/>
      <c r="I7" s="141"/>
      <c r="J7" s="141"/>
      <c r="K7" s="141"/>
      <c r="L7" s="141"/>
      <c r="M7" s="141"/>
      <c r="N7" s="141"/>
      <c r="O7" s="141"/>
    </row>
    <row r="8" spans="1:15" x14ac:dyDescent="0.25">
      <c r="A8" s="29"/>
      <c r="B8" s="141"/>
      <c r="C8" s="141"/>
      <c r="D8" s="141"/>
      <c r="E8" s="141"/>
      <c r="F8" s="141"/>
      <c r="G8" s="141"/>
      <c r="H8" s="141"/>
      <c r="I8" s="141"/>
      <c r="J8" s="141"/>
      <c r="K8" s="141"/>
      <c r="L8" s="141"/>
      <c r="M8" s="141"/>
      <c r="N8" s="141"/>
      <c r="O8" s="141"/>
    </row>
    <row r="9" spans="1:15" x14ac:dyDescent="0.25">
      <c r="A9" s="29"/>
      <c r="B9" s="141"/>
      <c r="C9" s="141"/>
      <c r="D9" s="141"/>
      <c r="E9" s="141"/>
      <c r="F9" s="141"/>
      <c r="G9" s="141"/>
      <c r="H9" s="141"/>
      <c r="I9" s="141"/>
      <c r="J9" s="141"/>
      <c r="K9" s="141"/>
      <c r="L9" s="141"/>
      <c r="M9" s="141"/>
      <c r="N9" s="141"/>
      <c r="O9" s="141"/>
    </row>
    <row r="10" spans="1:15" ht="15.95" customHeight="1" x14ac:dyDescent="0.25">
      <c r="A10" s="29" t="s">
        <v>56</v>
      </c>
      <c r="B10" s="141" t="s">
        <v>89</v>
      </c>
      <c r="C10" s="141"/>
      <c r="D10" s="141"/>
      <c r="E10" s="141"/>
      <c r="F10" s="141"/>
      <c r="G10" s="141"/>
      <c r="H10" s="141"/>
      <c r="I10" s="141"/>
      <c r="J10" s="141"/>
      <c r="K10" s="141"/>
      <c r="L10" s="141"/>
      <c r="M10" s="141"/>
      <c r="N10" s="141"/>
      <c r="O10" s="141"/>
    </row>
    <row r="11" spans="1:15" x14ac:dyDescent="0.25">
      <c r="A11" s="29"/>
      <c r="B11" s="141"/>
      <c r="C11" s="141"/>
      <c r="D11" s="141"/>
      <c r="E11" s="141"/>
      <c r="F11" s="141"/>
      <c r="G11" s="141"/>
      <c r="H11" s="141"/>
      <c r="I11" s="141"/>
      <c r="J11" s="141"/>
      <c r="K11" s="141"/>
      <c r="L11" s="141"/>
      <c r="M11" s="141"/>
      <c r="N11" s="141"/>
      <c r="O11" s="141"/>
    </row>
    <row r="12" spans="1:15" x14ac:dyDescent="0.25">
      <c r="A12" s="29"/>
      <c r="B12" s="141"/>
      <c r="C12" s="141"/>
      <c r="D12" s="141"/>
      <c r="E12" s="141"/>
      <c r="F12" s="141"/>
      <c r="G12" s="141"/>
      <c r="H12" s="141"/>
      <c r="I12" s="141"/>
      <c r="J12" s="141"/>
      <c r="K12" s="141"/>
      <c r="L12" s="141"/>
      <c r="M12" s="141"/>
      <c r="N12" s="141"/>
      <c r="O12" s="141"/>
    </row>
    <row r="13" spans="1:15" ht="15.95" customHeight="1" x14ac:dyDescent="0.25">
      <c r="A13" s="29" t="s">
        <v>57</v>
      </c>
      <c r="B13" s="141" t="s">
        <v>51</v>
      </c>
      <c r="C13" s="141"/>
      <c r="D13" s="141"/>
      <c r="E13" s="141"/>
      <c r="F13" s="141"/>
      <c r="G13" s="141"/>
      <c r="H13" s="141"/>
      <c r="I13" s="141"/>
      <c r="J13" s="141"/>
      <c r="K13" s="141"/>
      <c r="L13" s="141"/>
      <c r="M13" s="141"/>
      <c r="N13" s="141"/>
      <c r="O13" s="141"/>
    </row>
    <row r="14" spans="1:15" x14ac:dyDescent="0.25">
      <c r="A14" s="29"/>
      <c r="B14" s="141"/>
      <c r="C14" s="141"/>
      <c r="D14" s="141"/>
      <c r="E14" s="141"/>
      <c r="F14" s="141"/>
      <c r="G14" s="141"/>
      <c r="H14" s="141"/>
      <c r="I14" s="141"/>
      <c r="J14" s="141"/>
      <c r="K14" s="141"/>
      <c r="L14" s="141"/>
      <c r="M14" s="141"/>
      <c r="N14" s="141"/>
      <c r="O14" s="141"/>
    </row>
    <row r="15" spans="1:15" x14ac:dyDescent="0.25">
      <c r="A15" s="29"/>
      <c r="B15" s="141"/>
      <c r="C15" s="141"/>
      <c r="D15" s="141"/>
      <c r="E15" s="141"/>
      <c r="F15" s="141"/>
      <c r="G15" s="141"/>
      <c r="H15" s="141"/>
      <c r="I15" s="141"/>
      <c r="J15" s="141"/>
      <c r="K15" s="141"/>
      <c r="L15" s="141"/>
      <c r="M15" s="141"/>
      <c r="N15" s="141"/>
      <c r="O15" s="141"/>
    </row>
    <row r="16" spans="1:15" ht="15.95" customHeight="1" x14ac:dyDescent="0.25">
      <c r="A16" s="29" t="s">
        <v>58</v>
      </c>
      <c r="B16" s="141" t="s">
        <v>223</v>
      </c>
      <c r="C16" s="141"/>
      <c r="D16" s="141"/>
      <c r="E16" s="141"/>
      <c r="F16" s="141"/>
      <c r="G16" s="141"/>
      <c r="H16" s="141"/>
      <c r="I16" s="141"/>
      <c r="J16" s="141"/>
      <c r="K16" s="141"/>
      <c r="L16" s="141"/>
      <c r="M16" s="141"/>
      <c r="N16" s="141"/>
      <c r="O16" s="141"/>
    </row>
    <row r="17" spans="1:15" x14ac:dyDescent="0.25">
      <c r="A17" s="29"/>
      <c r="B17" s="141"/>
      <c r="C17" s="141"/>
      <c r="D17" s="141"/>
      <c r="E17" s="141"/>
      <c r="F17" s="141"/>
      <c r="G17" s="141"/>
      <c r="H17" s="141"/>
      <c r="I17" s="141"/>
      <c r="J17" s="141"/>
      <c r="K17" s="141"/>
      <c r="L17" s="141"/>
      <c r="M17" s="141"/>
      <c r="N17" s="141"/>
      <c r="O17" s="141"/>
    </row>
    <row r="18" spans="1:15" x14ac:dyDescent="0.25">
      <c r="A18" s="29"/>
      <c r="B18" s="141"/>
      <c r="C18" s="141"/>
      <c r="D18" s="141"/>
      <c r="E18" s="141"/>
      <c r="F18" s="141"/>
      <c r="G18" s="141"/>
      <c r="H18" s="141"/>
      <c r="I18" s="141"/>
      <c r="J18" s="141"/>
      <c r="K18" s="141"/>
      <c r="L18" s="141"/>
      <c r="M18" s="141"/>
      <c r="N18" s="141"/>
      <c r="O18" s="141"/>
    </row>
    <row r="19" spans="1:15" x14ac:dyDescent="0.25">
      <c r="A19" s="29"/>
      <c r="B19" s="141"/>
      <c r="C19" s="141"/>
      <c r="D19" s="141"/>
      <c r="E19" s="141"/>
      <c r="F19" s="141"/>
      <c r="G19" s="141"/>
      <c r="H19" s="141"/>
      <c r="I19" s="141"/>
      <c r="J19" s="141"/>
      <c r="K19" s="141"/>
      <c r="L19" s="141"/>
      <c r="M19" s="141"/>
      <c r="N19" s="141"/>
      <c r="O19" s="141"/>
    </row>
    <row r="20" spans="1:15" x14ac:dyDescent="0.25">
      <c r="A20" s="29"/>
      <c r="B20" s="141"/>
      <c r="C20" s="141"/>
      <c r="D20" s="141"/>
      <c r="E20" s="141"/>
      <c r="F20" s="141"/>
      <c r="G20" s="141"/>
      <c r="H20" s="141"/>
      <c r="I20" s="141"/>
      <c r="J20" s="141"/>
      <c r="K20" s="141"/>
      <c r="L20" s="141"/>
      <c r="M20" s="141"/>
      <c r="N20" s="141"/>
      <c r="O20" s="141"/>
    </row>
    <row r="21" spans="1:15" x14ac:dyDescent="0.25">
      <c r="A21" s="29"/>
      <c r="B21" s="141"/>
      <c r="C21" s="141"/>
      <c r="D21" s="141"/>
      <c r="E21" s="141"/>
      <c r="F21" s="141"/>
      <c r="G21" s="141"/>
      <c r="H21" s="141"/>
      <c r="I21" s="141"/>
      <c r="J21" s="141"/>
      <c r="K21" s="141"/>
      <c r="L21" s="141"/>
      <c r="M21" s="141"/>
      <c r="N21" s="141"/>
      <c r="O21" s="141"/>
    </row>
    <row r="22" spans="1:15" ht="15.95" customHeight="1" x14ac:dyDescent="0.25">
      <c r="A22" s="29" t="s">
        <v>59</v>
      </c>
      <c r="B22" s="141" t="s">
        <v>68</v>
      </c>
      <c r="C22" s="141"/>
      <c r="D22" s="141"/>
      <c r="E22" s="141"/>
      <c r="F22" s="141"/>
      <c r="G22" s="141"/>
      <c r="H22" s="141"/>
      <c r="I22" s="141"/>
      <c r="J22" s="141"/>
      <c r="K22" s="141"/>
      <c r="L22" s="141"/>
      <c r="M22" s="141"/>
      <c r="N22" s="141"/>
      <c r="O22" s="141"/>
    </row>
    <row r="23" spans="1:15" ht="15.95" customHeight="1" x14ac:dyDescent="0.25">
      <c r="A23" s="29"/>
      <c r="B23" s="141"/>
      <c r="C23" s="141"/>
      <c r="D23" s="141"/>
      <c r="E23" s="141"/>
      <c r="F23" s="141"/>
      <c r="G23" s="141"/>
      <c r="H23" s="141"/>
      <c r="I23" s="141"/>
      <c r="J23" s="141"/>
      <c r="K23" s="141"/>
      <c r="L23" s="141"/>
      <c r="M23" s="141"/>
      <c r="N23" s="141"/>
      <c r="O23" s="141"/>
    </row>
    <row r="24" spans="1:15" x14ac:dyDescent="0.25">
      <c r="A24" s="29"/>
      <c r="B24" s="141"/>
      <c r="C24" s="141"/>
      <c r="D24" s="141"/>
      <c r="E24" s="141"/>
      <c r="F24" s="141"/>
      <c r="G24" s="141"/>
      <c r="H24" s="141"/>
      <c r="I24" s="141"/>
      <c r="J24" s="141"/>
      <c r="K24" s="141"/>
      <c r="L24" s="141"/>
      <c r="M24" s="141"/>
      <c r="N24" s="141"/>
      <c r="O24" s="141"/>
    </row>
    <row r="25" spans="1:15" x14ac:dyDescent="0.25">
      <c r="A25" s="29" t="s">
        <v>60</v>
      </c>
      <c r="B25" s="141" t="s">
        <v>63</v>
      </c>
      <c r="C25" s="141"/>
      <c r="D25" s="141"/>
      <c r="E25" s="141"/>
      <c r="F25" s="141"/>
      <c r="G25" s="141"/>
      <c r="H25" s="141"/>
      <c r="I25" s="141"/>
      <c r="J25" s="141"/>
      <c r="K25" s="141"/>
      <c r="L25" s="141"/>
      <c r="M25" s="141"/>
      <c r="N25" s="141"/>
      <c r="O25" s="141"/>
    </row>
    <row r="26" spans="1:15" x14ac:dyDescent="0.25">
      <c r="A26" s="29"/>
      <c r="B26" s="142" t="s">
        <v>217</v>
      </c>
      <c r="C26" s="142"/>
      <c r="D26" s="142"/>
      <c r="E26" s="142"/>
      <c r="F26" s="142"/>
      <c r="G26" s="142"/>
      <c r="H26" s="142"/>
      <c r="I26" s="142"/>
      <c r="J26" s="142"/>
      <c r="K26" s="142"/>
      <c r="L26" s="142"/>
      <c r="M26" s="142"/>
      <c r="N26" s="142"/>
      <c r="O26" s="142"/>
    </row>
    <row r="27" spans="1:15" ht="15.95" customHeight="1" x14ac:dyDescent="0.25">
      <c r="A27" s="29"/>
      <c r="B27" s="141" t="s">
        <v>64</v>
      </c>
      <c r="C27" s="141"/>
      <c r="D27" s="141"/>
      <c r="E27" s="141"/>
      <c r="F27" s="141"/>
      <c r="G27" s="141"/>
      <c r="H27" s="141"/>
      <c r="I27" s="141"/>
      <c r="J27" s="141"/>
      <c r="K27" s="141"/>
      <c r="L27" s="141"/>
      <c r="M27" s="141"/>
      <c r="N27" s="141"/>
      <c r="O27" s="141"/>
    </row>
    <row r="28" spans="1:15" x14ac:dyDescent="0.25">
      <c r="A28" s="29"/>
      <c r="B28" s="141"/>
      <c r="C28" s="141"/>
      <c r="D28" s="141"/>
      <c r="E28" s="141"/>
      <c r="F28" s="141"/>
      <c r="G28" s="141"/>
      <c r="H28" s="141"/>
      <c r="I28" s="141"/>
      <c r="J28" s="141"/>
      <c r="K28" s="141"/>
      <c r="L28" s="141"/>
      <c r="M28" s="141"/>
      <c r="N28" s="141"/>
      <c r="O28" s="141"/>
    </row>
    <row r="29" spans="1:15" x14ac:dyDescent="0.25">
      <c r="A29" s="29"/>
      <c r="B29" s="141"/>
      <c r="C29" s="141"/>
      <c r="D29" s="141"/>
      <c r="E29" s="141"/>
      <c r="F29" s="141"/>
      <c r="G29" s="141"/>
      <c r="H29" s="141"/>
      <c r="I29" s="141"/>
      <c r="J29" s="141"/>
      <c r="K29" s="141"/>
      <c r="L29" s="141"/>
      <c r="M29" s="141"/>
      <c r="N29" s="141"/>
      <c r="O29" s="141"/>
    </row>
    <row r="30" spans="1:15" x14ac:dyDescent="0.25">
      <c r="A30" s="29" t="s">
        <v>61</v>
      </c>
      <c r="B30" s="141" t="s">
        <v>65</v>
      </c>
      <c r="C30" s="141"/>
      <c r="D30" s="141"/>
      <c r="E30" s="141"/>
      <c r="F30" s="141"/>
      <c r="G30" s="141"/>
      <c r="H30" s="141"/>
      <c r="I30" s="141"/>
      <c r="J30" s="141"/>
      <c r="K30" s="141"/>
      <c r="L30" s="141"/>
      <c r="M30" s="141"/>
      <c r="N30" s="141"/>
      <c r="O30" s="141"/>
    </row>
    <row r="31" spans="1:15" x14ac:dyDescent="0.25">
      <c r="A31" s="29"/>
      <c r="B31" s="141" t="s">
        <v>66</v>
      </c>
      <c r="C31" s="141"/>
      <c r="D31" s="141"/>
      <c r="E31" s="141"/>
      <c r="F31" s="141"/>
      <c r="G31" s="141"/>
      <c r="H31" s="141"/>
      <c r="I31" s="141"/>
      <c r="J31" s="141"/>
      <c r="K31" s="141"/>
      <c r="L31" s="141"/>
      <c r="M31" s="141"/>
      <c r="N31" s="141"/>
      <c r="O31" s="141"/>
    </row>
    <row r="32" spans="1:15" x14ac:dyDescent="0.25">
      <c r="A32" s="29"/>
      <c r="B32" s="141" t="s">
        <v>90</v>
      </c>
      <c r="C32" s="141"/>
      <c r="D32" s="141"/>
      <c r="E32" s="141"/>
      <c r="F32" s="141"/>
      <c r="G32" s="141"/>
      <c r="H32" s="141"/>
      <c r="I32" s="141"/>
      <c r="J32" s="141"/>
      <c r="K32" s="141"/>
      <c r="L32" s="141"/>
      <c r="M32" s="141"/>
      <c r="N32" s="141"/>
      <c r="O32" s="141"/>
    </row>
    <row r="33" spans="1:15" ht="15.95" customHeight="1" x14ac:dyDescent="0.25">
      <c r="A33" s="29"/>
      <c r="B33" s="141" t="s">
        <v>67</v>
      </c>
      <c r="C33" s="141"/>
      <c r="D33" s="141"/>
      <c r="E33" s="141"/>
      <c r="F33" s="141"/>
      <c r="G33" s="141"/>
      <c r="H33" s="141"/>
      <c r="I33" s="141"/>
      <c r="J33" s="141"/>
      <c r="K33" s="141"/>
      <c r="L33" s="141"/>
      <c r="M33" s="141"/>
      <c r="N33" s="141"/>
      <c r="O33" s="141"/>
    </row>
    <row r="34" spans="1:15" x14ac:dyDescent="0.25">
      <c r="A34" s="29"/>
      <c r="B34" s="141"/>
      <c r="C34" s="141"/>
      <c r="D34" s="141"/>
      <c r="E34" s="141"/>
      <c r="F34" s="141"/>
      <c r="G34" s="141"/>
      <c r="H34" s="141"/>
      <c r="I34" s="141"/>
      <c r="J34" s="141"/>
      <c r="K34" s="141"/>
      <c r="L34" s="141"/>
      <c r="M34" s="141"/>
      <c r="N34" s="141"/>
      <c r="O34" s="141"/>
    </row>
    <row r="35" spans="1:15" x14ac:dyDescent="0.25">
      <c r="A35" s="29"/>
      <c r="B35" s="141"/>
      <c r="C35" s="141"/>
      <c r="D35" s="141"/>
      <c r="E35" s="141"/>
      <c r="F35" s="141"/>
      <c r="G35" s="141"/>
      <c r="H35" s="141"/>
      <c r="I35" s="141"/>
      <c r="J35" s="141"/>
      <c r="K35" s="141"/>
      <c r="L35" s="141"/>
      <c r="M35" s="141"/>
      <c r="N35" s="141"/>
      <c r="O35" s="141"/>
    </row>
    <row r="36" spans="1:15" x14ac:dyDescent="0.25">
      <c r="A36" s="29"/>
      <c r="B36" s="141" t="s">
        <v>229</v>
      </c>
      <c r="C36" s="141"/>
      <c r="D36" s="141"/>
      <c r="E36" s="141"/>
      <c r="F36" s="141"/>
      <c r="G36" s="141"/>
      <c r="H36" s="141"/>
      <c r="I36" s="141"/>
      <c r="J36" s="141"/>
      <c r="K36" s="141"/>
      <c r="L36" s="141"/>
      <c r="M36" s="141"/>
      <c r="N36" s="141"/>
      <c r="O36" s="141"/>
    </row>
    <row r="37" spans="1:15" x14ac:dyDescent="0.25">
      <c r="A37" s="29" t="s">
        <v>62</v>
      </c>
      <c r="B37" s="142" t="s">
        <v>213</v>
      </c>
      <c r="C37" s="142"/>
      <c r="D37" s="142"/>
      <c r="E37" s="142"/>
      <c r="F37" s="142"/>
      <c r="G37" s="142"/>
      <c r="H37" s="142"/>
      <c r="I37" s="142"/>
      <c r="J37" s="142"/>
      <c r="K37" s="142"/>
      <c r="L37" s="142"/>
      <c r="M37" s="142"/>
      <c r="N37" s="142"/>
      <c r="O37" s="142"/>
    </row>
    <row r="38" spans="1:15" x14ac:dyDescent="0.25">
      <c r="A38" s="29"/>
      <c r="B38" s="140" t="s">
        <v>214</v>
      </c>
      <c r="C38" s="140"/>
      <c r="D38" s="140"/>
      <c r="E38" s="140"/>
      <c r="F38" s="140"/>
      <c r="G38" s="140"/>
      <c r="H38" s="140"/>
      <c r="I38" s="140"/>
      <c r="J38" s="140"/>
      <c r="K38" s="140"/>
      <c r="L38" s="140"/>
      <c r="M38" s="140"/>
      <c r="N38" s="140"/>
      <c r="O38" s="140"/>
    </row>
    <row r="39" spans="1:15" x14ac:dyDescent="0.25">
      <c r="A39" s="29"/>
      <c r="B39" s="143" t="s">
        <v>225</v>
      </c>
      <c r="C39" s="143"/>
      <c r="D39" s="143"/>
      <c r="E39" s="143"/>
      <c r="F39" s="143"/>
      <c r="G39" s="143"/>
      <c r="H39" s="143"/>
      <c r="I39" s="143"/>
      <c r="J39" s="143"/>
      <c r="K39" s="143"/>
      <c r="L39" s="143"/>
      <c r="M39" s="143"/>
      <c r="N39" s="143"/>
      <c r="O39" s="143"/>
    </row>
    <row r="40" spans="1:15" x14ac:dyDescent="0.25">
      <c r="A40" s="29"/>
      <c r="B40" s="143"/>
      <c r="C40" s="143"/>
      <c r="D40" s="143"/>
      <c r="E40" s="143"/>
      <c r="F40" s="143"/>
      <c r="G40" s="143"/>
      <c r="H40" s="143"/>
      <c r="I40" s="143"/>
      <c r="J40" s="143"/>
      <c r="K40" s="143"/>
      <c r="L40" s="143"/>
      <c r="M40" s="143"/>
      <c r="N40" s="143"/>
      <c r="O40" s="143"/>
    </row>
    <row r="41" spans="1:15" ht="15.95" customHeight="1" x14ac:dyDescent="0.25">
      <c r="A41" s="29" t="s">
        <v>91</v>
      </c>
      <c r="B41" s="141" t="s">
        <v>92</v>
      </c>
      <c r="C41" s="141"/>
      <c r="D41" s="141"/>
      <c r="E41" s="141"/>
      <c r="F41" s="141"/>
      <c r="G41" s="141"/>
      <c r="H41" s="141"/>
      <c r="I41" s="141"/>
      <c r="J41" s="141"/>
      <c r="K41" s="141"/>
      <c r="L41" s="141"/>
      <c r="M41" s="141"/>
      <c r="N41" s="141"/>
      <c r="O41" s="141"/>
    </row>
    <row r="42" spans="1:15" x14ac:dyDescent="0.25">
      <c r="B42" s="141"/>
      <c r="C42" s="141"/>
      <c r="D42" s="141"/>
      <c r="E42" s="141"/>
      <c r="F42" s="141"/>
      <c r="G42" s="141"/>
      <c r="H42" s="141"/>
      <c r="I42" s="141"/>
      <c r="J42" s="141"/>
      <c r="K42" s="141"/>
      <c r="L42" s="141"/>
      <c r="M42" s="141"/>
      <c r="N42" s="141"/>
      <c r="O42" s="141"/>
    </row>
    <row r="43" spans="1:15" x14ac:dyDescent="0.25">
      <c r="B43" s="141"/>
      <c r="C43" s="141"/>
      <c r="D43" s="141"/>
      <c r="E43" s="141"/>
      <c r="F43" s="141"/>
      <c r="G43" s="141"/>
      <c r="H43" s="141"/>
      <c r="I43" s="141"/>
      <c r="J43" s="141"/>
      <c r="K43" s="141"/>
      <c r="L43" s="141"/>
      <c r="M43" s="141"/>
      <c r="N43" s="141"/>
      <c r="O43" s="141"/>
    </row>
    <row r="44" spans="1:15" x14ac:dyDescent="0.25">
      <c r="B44" s="141"/>
      <c r="C44" s="141"/>
      <c r="D44" s="141"/>
      <c r="E44" s="141"/>
      <c r="F44" s="141"/>
      <c r="G44" s="141"/>
      <c r="H44" s="141"/>
      <c r="I44" s="141"/>
      <c r="J44" s="141"/>
      <c r="K44" s="141"/>
      <c r="L44" s="141"/>
      <c r="M44" s="141"/>
      <c r="N44" s="141"/>
      <c r="O44" s="141"/>
    </row>
    <row r="45" spans="1:15" x14ac:dyDescent="0.25">
      <c r="B45" s="141"/>
      <c r="C45" s="141"/>
      <c r="D45" s="141"/>
      <c r="E45" s="141"/>
      <c r="F45" s="141"/>
      <c r="G45" s="141"/>
      <c r="H45" s="141"/>
      <c r="I45" s="141"/>
      <c r="J45" s="141"/>
      <c r="K45" s="141"/>
      <c r="L45" s="141"/>
      <c r="M45" s="141"/>
      <c r="N45" s="141"/>
      <c r="O45" s="141"/>
    </row>
    <row r="46" spans="1:15" x14ac:dyDescent="0.25">
      <c r="B46" s="141"/>
      <c r="C46" s="141"/>
      <c r="D46" s="141"/>
      <c r="E46" s="141"/>
      <c r="F46" s="141"/>
      <c r="G46" s="141"/>
      <c r="H46" s="141"/>
      <c r="I46" s="141"/>
      <c r="J46" s="141"/>
      <c r="K46" s="141"/>
      <c r="L46" s="141"/>
      <c r="M46" s="141"/>
      <c r="N46" s="141"/>
      <c r="O46" s="141"/>
    </row>
    <row r="47" spans="1:15" x14ac:dyDescent="0.25">
      <c r="B47" s="141"/>
      <c r="C47" s="141"/>
      <c r="D47" s="141"/>
      <c r="E47" s="141"/>
      <c r="F47" s="141"/>
      <c r="G47" s="141"/>
      <c r="H47" s="141"/>
      <c r="I47" s="141"/>
      <c r="J47" s="141"/>
      <c r="K47" s="141"/>
      <c r="L47" s="141"/>
      <c r="M47" s="141"/>
      <c r="N47" s="141"/>
      <c r="O47" s="141"/>
    </row>
    <row r="48" spans="1:15" x14ac:dyDescent="0.25">
      <c r="B48" s="141"/>
      <c r="C48" s="141"/>
      <c r="D48" s="141"/>
      <c r="E48" s="141"/>
      <c r="F48" s="141"/>
      <c r="G48" s="141"/>
      <c r="H48" s="141"/>
      <c r="I48" s="141"/>
      <c r="J48" s="141"/>
      <c r="K48" s="141"/>
      <c r="L48" s="141"/>
      <c r="M48" s="141"/>
      <c r="N48" s="141"/>
      <c r="O48" s="141"/>
    </row>
    <row r="49" spans="1:15" x14ac:dyDescent="0.25">
      <c r="A49" s="14" t="s">
        <v>148</v>
      </c>
      <c r="B49" s="141" t="s">
        <v>149</v>
      </c>
      <c r="C49" s="141"/>
      <c r="D49" s="141"/>
      <c r="E49" s="141"/>
      <c r="F49" s="141"/>
      <c r="G49" s="141"/>
      <c r="H49" s="141"/>
      <c r="I49" s="141"/>
      <c r="J49" s="141"/>
      <c r="K49" s="141"/>
      <c r="L49" s="141"/>
      <c r="M49" s="141"/>
      <c r="N49" s="141"/>
      <c r="O49" s="141"/>
    </row>
    <row r="53" spans="1:15" x14ac:dyDescent="0.25">
      <c r="A53" s="14" t="s">
        <v>218</v>
      </c>
      <c r="B53" s="141" t="s">
        <v>219</v>
      </c>
      <c r="C53" s="142"/>
      <c r="D53" s="142"/>
      <c r="E53" s="142"/>
      <c r="F53" s="142"/>
      <c r="G53" s="142"/>
      <c r="H53" s="142"/>
      <c r="I53" s="142"/>
      <c r="J53" s="142"/>
      <c r="K53" s="142"/>
      <c r="L53" s="142"/>
      <c r="M53" s="142"/>
      <c r="N53" s="142"/>
      <c r="O53" s="142"/>
    </row>
    <row r="54" spans="1:15" x14ac:dyDescent="0.25">
      <c r="B54" s="142"/>
      <c r="C54" s="142"/>
      <c r="D54" s="142"/>
      <c r="E54" s="142"/>
      <c r="F54" s="142"/>
      <c r="G54" s="142"/>
      <c r="H54" s="142"/>
      <c r="I54" s="142"/>
      <c r="J54" s="142"/>
      <c r="K54" s="142"/>
      <c r="L54" s="142"/>
      <c r="M54" s="142"/>
      <c r="N54" s="142"/>
      <c r="O54" s="142"/>
    </row>
    <row r="55" spans="1:15" x14ac:dyDescent="0.25">
      <c r="B55" s="142"/>
      <c r="C55" s="142"/>
      <c r="D55" s="142"/>
      <c r="E55" s="142"/>
      <c r="F55" s="142"/>
      <c r="G55" s="142"/>
      <c r="H55" s="142"/>
      <c r="I55" s="142"/>
      <c r="J55" s="142"/>
      <c r="K55" s="142"/>
      <c r="L55" s="142"/>
      <c r="M55" s="142"/>
      <c r="N55" s="142"/>
      <c r="O55" s="142"/>
    </row>
    <row r="56" spans="1:15" x14ac:dyDescent="0.25">
      <c r="B56" s="142"/>
      <c r="C56" s="142"/>
      <c r="D56" s="142"/>
      <c r="E56" s="142"/>
      <c r="F56" s="142"/>
      <c r="G56" s="142"/>
      <c r="H56" s="142"/>
      <c r="I56" s="142"/>
      <c r="J56" s="142"/>
      <c r="K56" s="142"/>
      <c r="L56" s="142"/>
      <c r="M56" s="142"/>
      <c r="N56" s="142"/>
      <c r="O56" s="142"/>
    </row>
    <row r="57" spans="1:15" x14ac:dyDescent="0.25">
      <c r="B57" s="142"/>
      <c r="C57" s="142"/>
      <c r="D57" s="142"/>
      <c r="E57" s="142"/>
      <c r="F57" s="142"/>
      <c r="G57" s="142"/>
      <c r="H57" s="142"/>
      <c r="I57" s="142"/>
      <c r="J57" s="142"/>
      <c r="K57" s="142"/>
      <c r="L57" s="142"/>
      <c r="M57" s="142"/>
      <c r="N57" s="142"/>
      <c r="O57" s="142"/>
    </row>
    <row r="58" spans="1:15" x14ac:dyDescent="0.25">
      <c r="B58" s="142"/>
      <c r="C58" s="142"/>
      <c r="D58" s="142"/>
      <c r="E58" s="142"/>
      <c r="F58" s="142"/>
      <c r="G58" s="142"/>
      <c r="H58" s="142"/>
      <c r="I58" s="142"/>
      <c r="J58" s="142"/>
      <c r="K58" s="142"/>
      <c r="L58" s="142"/>
      <c r="M58" s="142"/>
      <c r="N58" s="142"/>
      <c r="O58" s="142"/>
    </row>
    <row r="59" spans="1:15" x14ac:dyDescent="0.25">
      <c r="B59" s="142"/>
      <c r="C59" s="142"/>
      <c r="D59" s="142"/>
      <c r="E59" s="142"/>
      <c r="F59" s="142"/>
      <c r="G59" s="142"/>
      <c r="H59" s="142"/>
      <c r="I59" s="142"/>
      <c r="J59" s="142"/>
      <c r="K59" s="142"/>
      <c r="L59" s="142"/>
      <c r="M59" s="142"/>
      <c r="N59" s="142"/>
      <c r="O59" s="142"/>
    </row>
    <row r="60" spans="1:15" x14ac:dyDescent="0.25">
      <c r="B60" s="142"/>
      <c r="C60" s="142"/>
      <c r="D60" s="142"/>
      <c r="E60" s="142"/>
      <c r="F60" s="142"/>
      <c r="G60" s="142"/>
      <c r="H60" s="142"/>
      <c r="I60" s="142"/>
      <c r="J60" s="142"/>
      <c r="K60" s="142"/>
      <c r="L60" s="142"/>
      <c r="M60" s="142"/>
      <c r="N60" s="142"/>
      <c r="O60" s="142"/>
    </row>
    <row r="61" spans="1:15" x14ac:dyDescent="0.25">
      <c r="B61" s="142"/>
      <c r="C61" s="142"/>
      <c r="D61" s="142"/>
      <c r="E61" s="142"/>
      <c r="F61" s="142"/>
      <c r="G61" s="142"/>
      <c r="H61" s="142"/>
      <c r="I61" s="142"/>
      <c r="J61" s="142"/>
      <c r="K61" s="142"/>
      <c r="L61" s="142"/>
      <c r="M61" s="142"/>
      <c r="N61" s="142"/>
      <c r="O61" s="142"/>
    </row>
    <row r="62" spans="1:15" x14ac:dyDescent="0.25">
      <c r="B62" s="142"/>
      <c r="C62" s="142"/>
      <c r="D62" s="142"/>
      <c r="E62" s="142"/>
      <c r="F62" s="142"/>
      <c r="G62" s="142"/>
      <c r="H62" s="142"/>
      <c r="I62" s="142"/>
      <c r="J62" s="142"/>
      <c r="K62" s="142"/>
      <c r="L62" s="142"/>
      <c r="M62" s="142"/>
      <c r="N62" s="142"/>
      <c r="O62" s="142"/>
    </row>
    <row r="63" spans="1:15" x14ac:dyDescent="0.25">
      <c r="B63" s="142"/>
      <c r="C63" s="142"/>
      <c r="D63" s="142"/>
      <c r="E63" s="142"/>
      <c r="F63" s="142"/>
      <c r="G63" s="142"/>
      <c r="H63" s="142"/>
      <c r="I63" s="142"/>
      <c r="J63" s="142"/>
      <c r="K63" s="142"/>
      <c r="L63" s="142"/>
      <c r="M63" s="142"/>
      <c r="N63" s="142"/>
      <c r="O63" s="142"/>
    </row>
    <row r="64" spans="1:15" x14ac:dyDescent="0.25">
      <c r="B64" s="142"/>
      <c r="C64" s="142"/>
      <c r="D64" s="142"/>
      <c r="E64" s="142"/>
      <c r="F64" s="142"/>
      <c r="G64" s="142"/>
      <c r="H64" s="142"/>
      <c r="I64" s="142"/>
      <c r="J64" s="142"/>
      <c r="K64" s="142"/>
      <c r="L64" s="142"/>
      <c r="M64" s="142"/>
      <c r="N64" s="142"/>
      <c r="O64" s="142"/>
    </row>
    <row r="65" spans="2:15" x14ac:dyDescent="0.25">
      <c r="B65" s="142"/>
      <c r="C65" s="142"/>
      <c r="D65" s="142"/>
      <c r="E65" s="142"/>
      <c r="F65" s="142"/>
      <c r="G65" s="142"/>
      <c r="H65" s="142"/>
      <c r="I65" s="142"/>
      <c r="J65" s="142"/>
      <c r="K65" s="142"/>
      <c r="L65" s="142"/>
      <c r="M65" s="142"/>
      <c r="N65" s="142"/>
      <c r="O65" s="142"/>
    </row>
    <row r="66" spans="2:15" x14ac:dyDescent="0.25">
      <c r="B66" s="142"/>
      <c r="C66" s="142"/>
      <c r="D66" s="142"/>
      <c r="E66" s="142"/>
      <c r="F66" s="142"/>
      <c r="G66" s="142"/>
      <c r="H66" s="142"/>
      <c r="I66" s="142"/>
      <c r="J66" s="142"/>
      <c r="K66" s="142"/>
      <c r="L66" s="142"/>
      <c r="M66" s="142"/>
      <c r="N66" s="142"/>
      <c r="O66" s="142"/>
    </row>
    <row r="67" spans="2:15" x14ac:dyDescent="0.25">
      <c r="B67" s="142"/>
      <c r="C67" s="142"/>
      <c r="D67" s="142"/>
      <c r="E67" s="142"/>
      <c r="F67" s="142"/>
      <c r="G67" s="142"/>
      <c r="H67" s="142"/>
      <c r="I67" s="142"/>
      <c r="J67" s="142"/>
      <c r="K67" s="142"/>
      <c r="L67" s="142"/>
      <c r="M67" s="142"/>
      <c r="N67" s="142"/>
      <c r="O67" s="142"/>
    </row>
    <row r="68" spans="2:15" x14ac:dyDescent="0.25">
      <c r="B68" s="142"/>
      <c r="C68" s="142"/>
      <c r="D68" s="142"/>
      <c r="E68" s="142"/>
      <c r="F68" s="142"/>
      <c r="G68" s="142"/>
      <c r="H68" s="142"/>
      <c r="I68" s="142"/>
      <c r="J68" s="142"/>
      <c r="K68" s="142"/>
      <c r="L68" s="142"/>
      <c r="M68" s="142"/>
      <c r="N68" s="142"/>
      <c r="O68" s="142"/>
    </row>
    <row r="69" spans="2:15" x14ac:dyDescent="0.25">
      <c r="B69" s="142"/>
      <c r="C69" s="142"/>
      <c r="D69" s="142"/>
      <c r="E69" s="142"/>
      <c r="F69" s="142"/>
      <c r="G69" s="142"/>
      <c r="H69" s="142"/>
      <c r="I69" s="142"/>
      <c r="J69" s="142"/>
      <c r="K69" s="142"/>
      <c r="L69" s="142"/>
      <c r="M69" s="142"/>
      <c r="N69" s="142"/>
      <c r="O69" s="142"/>
    </row>
    <row r="70" spans="2:15" x14ac:dyDescent="0.25">
      <c r="B70" s="142"/>
      <c r="C70" s="142"/>
      <c r="D70" s="142"/>
      <c r="E70" s="142"/>
      <c r="F70" s="142"/>
      <c r="G70" s="142"/>
      <c r="H70" s="142"/>
      <c r="I70" s="142"/>
      <c r="J70" s="142"/>
      <c r="K70" s="142"/>
      <c r="L70" s="142"/>
      <c r="M70" s="142"/>
      <c r="N70" s="142"/>
      <c r="O70" s="142"/>
    </row>
    <row r="71" spans="2:15" x14ac:dyDescent="0.25">
      <c r="B71" s="142"/>
      <c r="C71" s="142"/>
      <c r="D71" s="142"/>
      <c r="E71" s="142"/>
      <c r="F71" s="142"/>
      <c r="G71" s="142"/>
      <c r="H71" s="142"/>
      <c r="I71" s="142"/>
      <c r="J71" s="142"/>
      <c r="K71" s="142"/>
      <c r="L71" s="142"/>
      <c r="M71" s="142"/>
      <c r="N71" s="142"/>
      <c r="O71" s="142"/>
    </row>
    <row r="72" spans="2:15" x14ac:dyDescent="0.25">
      <c r="B72" s="142"/>
      <c r="C72" s="142"/>
      <c r="D72" s="142"/>
      <c r="E72" s="142"/>
      <c r="F72" s="142"/>
      <c r="G72" s="142"/>
      <c r="H72" s="142"/>
      <c r="I72" s="142"/>
      <c r="J72" s="142"/>
      <c r="K72" s="142"/>
      <c r="L72" s="142"/>
      <c r="M72" s="142"/>
      <c r="N72" s="142"/>
      <c r="O72" s="142"/>
    </row>
    <row r="73" spans="2:15" x14ac:dyDescent="0.25">
      <c r="B73" s="142"/>
      <c r="C73" s="142"/>
      <c r="D73" s="142"/>
      <c r="E73" s="142"/>
      <c r="F73" s="142"/>
      <c r="G73" s="142"/>
      <c r="H73" s="142"/>
      <c r="I73" s="142"/>
      <c r="J73" s="142"/>
      <c r="K73" s="142"/>
      <c r="L73" s="142"/>
      <c r="M73" s="142"/>
      <c r="N73" s="142"/>
      <c r="O73" s="142"/>
    </row>
    <row r="74" spans="2:15" x14ac:dyDescent="0.25">
      <c r="B74" s="142"/>
      <c r="C74" s="142"/>
      <c r="D74" s="142"/>
      <c r="E74" s="142"/>
      <c r="F74" s="142"/>
      <c r="G74" s="142"/>
      <c r="H74" s="142"/>
      <c r="I74" s="142"/>
      <c r="J74" s="142"/>
      <c r="K74" s="142"/>
      <c r="L74" s="142"/>
      <c r="M74" s="142"/>
      <c r="N74" s="142"/>
      <c r="O74" s="142"/>
    </row>
    <row r="75" spans="2:15" x14ac:dyDescent="0.25">
      <c r="B75" s="142"/>
      <c r="C75" s="142"/>
      <c r="D75" s="142"/>
      <c r="E75" s="142"/>
      <c r="F75" s="142"/>
      <c r="G75" s="142"/>
      <c r="H75" s="142"/>
      <c r="I75" s="142"/>
      <c r="J75" s="142"/>
      <c r="K75" s="142"/>
      <c r="L75" s="142"/>
      <c r="M75" s="142"/>
      <c r="N75" s="142"/>
      <c r="O75" s="142"/>
    </row>
    <row r="76" spans="2:15" x14ac:dyDescent="0.25">
      <c r="B76" s="142"/>
      <c r="C76" s="142"/>
      <c r="D76" s="142"/>
      <c r="E76" s="142"/>
      <c r="F76" s="142"/>
      <c r="G76" s="142"/>
      <c r="H76" s="142"/>
      <c r="I76" s="142"/>
      <c r="J76" s="142"/>
      <c r="K76" s="142"/>
      <c r="L76" s="142"/>
      <c r="M76" s="142"/>
      <c r="N76" s="142"/>
      <c r="O76" s="142"/>
    </row>
    <row r="77" spans="2:15" x14ac:dyDescent="0.25">
      <c r="B77" s="142"/>
      <c r="C77" s="142"/>
      <c r="D77" s="142"/>
      <c r="E77" s="142"/>
      <c r="F77" s="142"/>
      <c r="G77" s="142"/>
      <c r="H77" s="142"/>
      <c r="I77" s="142"/>
      <c r="J77" s="142"/>
      <c r="K77" s="142"/>
      <c r="L77" s="142"/>
      <c r="M77" s="142"/>
      <c r="N77" s="142"/>
      <c r="O77" s="142"/>
    </row>
    <row r="78" spans="2:15" x14ac:dyDescent="0.25">
      <c r="B78" s="142"/>
      <c r="C78" s="142"/>
      <c r="D78" s="142"/>
      <c r="E78" s="142"/>
      <c r="F78" s="142"/>
      <c r="G78" s="142"/>
      <c r="H78" s="142"/>
      <c r="I78" s="142"/>
      <c r="J78" s="142"/>
      <c r="K78" s="142"/>
      <c r="L78" s="142"/>
      <c r="M78" s="142"/>
      <c r="N78" s="142"/>
      <c r="O78" s="142"/>
    </row>
    <row r="79" spans="2:15" x14ac:dyDescent="0.25">
      <c r="B79" s="142"/>
      <c r="C79" s="142"/>
      <c r="D79" s="142"/>
      <c r="E79" s="142"/>
      <c r="F79" s="142"/>
      <c r="G79" s="142"/>
      <c r="H79" s="142"/>
      <c r="I79" s="142"/>
      <c r="J79" s="142"/>
      <c r="K79" s="142"/>
      <c r="L79" s="142"/>
      <c r="M79" s="142"/>
      <c r="N79" s="142"/>
      <c r="O79" s="142"/>
    </row>
    <row r="80" spans="2:15" x14ac:dyDescent="0.25">
      <c r="B80" s="142"/>
      <c r="C80" s="142"/>
      <c r="D80" s="142"/>
      <c r="E80" s="142"/>
      <c r="F80" s="142"/>
      <c r="G80" s="142"/>
      <c r="H80" s="142"/>
      <c r="I80" s="142"/>
      <c r="J80" s="142"/>
      <c r="K80" s="142"/>
      <c r="L80" s="142"/>
      <c r="M80" s="142"/>
      <c r="N80" s="142"/>
      <c r="O80" s="142"/>
    </row>
    <row r="81" spans="2:15" x14ac:dyDescent="0.25">
      <c r="B81" s="142"/>
      <c r="C81" s="142"/>
      <c r="D81" s="142"/>
      <c r="E81" s="142"/>
      <c r="F81" s="142"/>
      <c r="G81" s="142"/>
      <c r="H81" s="142"/>
      <c r="I81" s="142"/>
      <c r="J81" s="142"/>
      <c r="K81" s="142"/>
      <c r="L81" s="142"/>
      <c r="M81" s="142"/>
      <c r="N81" s="142"/>
      <c r="O81" s="142"/>
    </row>
    <row r="82" spans="2:15" x14ac:dyDescent="0.25">
      <c r="B82" s="72"/>
      <c r="C82" s="72"/>
      <c r="D82" s="72"/>
      <c r="E82" s="72"/>
      <c r="F82" s="72"/>
      <c r="G82" s="72"/>
      <c r="H82" s="72"/>
      <c r="I82" s="72"/>
      <c r="J82" s="72"/>
      <c r="K82" s="72"/>
      <c r="L82" s="72"/>
      <c r="M82" s="72"/>
      <c r="N82" s="72"/>
      <c r="O82" s="72"/>
    </row>
  </sheetData>
  <mergeCells count="20">
    <mergeCell ref="B25:O25"/>
    <mergeCell ref="B26:O26"/>
    <mergeCell ref="B30:O30"/>
    <mergeCell ref="B31:O31"/>
    <mergeCell ref="B32:O32"/>
    <mergeCell ref="B22:O24"/>
    <mergeCell ref="A1:O1"/>
    <mergeCell ref="B2:O9"/>
    <mergeCell ref="B10:O12"/>
    <mergeCell ref="B13:O15"/>
    <mergeCell ref="B16:O21"/>
    <mergeCell ref="B38:O38"/>
    <mergeCell ref="B41:O48"/>
    <mergeCell ref="B27:O29"/>
    <mergeCell ref="B53:O81"/>
    <mergeCell ref="B49:O49"/>
    <mergeCell ref="B33:O35"/>
    <mergeCell ref="B36:O36"/>
    <mergeCell ref="B37:O37"/>
    <mergeCell ref="B39:O40"/>
  </mergeCells>
  <phoneticPr fontId="1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48"/>
  <sheetViews>
    <sheetView zoomScale="87" zoomScaleNormal="87" workbookViewId="0">
      <selection activeCell="B38" sqref="B38:O39"/>
    </sheetView>
  </sheetViews>
  <sheetFormatPr defaultColWidth="9.140625" defaultRowHeight="15.75" x14ac:dyDescent="0.25"/>
  <cols>
    <col min="1" max="16384" width="9.140625" style="14"/>
  </cols>
  <sheetData>
    <row r="1" spans="1:15" ht="18.75" x14ac:dyDescent="0.3">
      <c r="A1" s="149" t="s">
        <v>197</v>
      </c>
      <c r="B1" s="149"/>
      <c r="C1" s="149"/>
      <c r="D1" s="149"/>
      <c r="E1" s="149"/>
      <c r="F1" s="149"/>
      <c r="G1" s="149"/>
      <c r="H1" s="149"/>
      <c r="I1" s="149"/>
      <c r="J1" s="149"/>
      <c r="K1" s="149"/>
      <c r="L1" s="149"/>
      <c r="M1" s="149"/>
      <c r="N1" s="149"/>
      <c r="O1" s="149"/>
    </row>
    <row r="2" spans="1:15" x14ac:dyDescent="0.25">
      <c r="A2" s="73" t="s">
        <v>53</v>
      </c>
      <c r="B2" s="146" t="s">
        <v>198</v>
      </c>
      <c r="C2" s="146"/>
      <c r="D2" s="146"/>
      <c r="E2" s="146"/>
      <c r="F2" s="146"/>
      <c r="G2" s="146"/>
      <c r="H2" s="146"/>
      <c r="I2" s="146"/>
      <c r="J2" s="146"/>
      <c r="K2" s="146"/>
      <c r="L2" s="146"/>
      <c r="M2" s="146"/>
      <c r="N2" s="146"/>
      <c r="O2" s="146"/>
    </row>
    <row r="3" spans="1:15" x14ac:dyDescent="0.25">
      <c r="A3" s="73"/>
      <c r="B3" s="146"/>
      <c r="C3" s="146"/>
      <c r="D3" s="146"/>
      <c r="E3" s="146"/>
      <c r="F3" s="146"/>
      <c r="G3" s="146"/>
      <c r="H3" s="146"/>
      <c r="I3" s="146"/>
      <c r="J3" s="146"/>
      <c r="K3" s="146"/>
      <c r="L3" s="146"/>
      <c r="M3" s="146"/>
      <c r="N3" s="146"/>
      <c r="O3" s="146"/>
    </row>
    <row r="4" spans="1:15" x14ac:dyDescent="0.25">
      <c r="A4" s="73"/>
      <c r="B4" s="146"/>
      <c r="C4" s="146"/>
      <c r="D4" s="146"/>
      <c r="E4" s="146"/>
      <c r="F4" s="146"/>
      <c r="G4" s="146"/>
      <c r="H4" s="146"/>
      <c r="I4" s="146"/>
      <c r="J4" s="146"/>
      <c r="K4" s="146"/>
      <c r="L4" s="146"/>
      <c r="M4" s="146"/>
      <c r="N4" s="146"/>
      <c r="O4" s="146"/>
    </row>
    <row r="5" spans="1:15" x14ac:dyDescent="0.25">
      <c r="A5" s="73"/>
      <c r="B5" s="146"/>
      <c r="C5" s="146"/>
      <c r="D5" s="146"/>
      <c r="E5" s="146"/>
      <c r="F5" s="146"/>
      <c r="G5" s="146"/>
      <c r="H5" s="146"/>
      <c r="I5" s="146"/>
      <c r="J5" s="146"/>
      <c r="K5" s="146"/>
      <c r="L5" s="146"/>
      <c r="M5" s="146"/>
      <c r="N5" s="146"/>
      <c r="O5" s="146"/>
    </row>
    <row r="6" spans="1:15" x14ac:dyDescent="0.25">
      <c r="A6" s="73"/>
      <c r="B6" s="146"/>
      <c r="C6" s="146"/>
      <c r="D6" s="146"/>
      <c r="E6" s="146"/>
      <c r="F6" s="146"/>
      <c r="G6" s="146"/>
      <c r="H6" s="146"/>
      <c r="I6" s="146"/>
      <c r="J6" s="146"/>
      <c r="K6" s="146"/>
      <c r="L6" s="146"/>
      <c r="M6" s="146"/>
      <c r="N6" s="146"/>
      <c r="O6" s="146"/>
    </row>
    <row r="7" spans="1:15" x14ac:dyDescent="0.25">
      <c r="A7" s="73"/>
      <c r="B7" s="146"/>
      <c r="C7" s="146"/>
      <c r="D7" s="146"/>
      <c r="E7" s="146"/>
      <c r="F7" s="146"/>
      <c r="G7" s="146"/>
      <c r="H7" s="146"/>
      <c r="I7" s="146"/>
      <c r="J7" s="146"/>
      <c r="K7" s="146"/>
      <c r="L7" s="146"/>
      <c r="M7" s="146"/>
      <c r="N7" s="146"/>
      <c r="O7" s="146"/>
    </row>
    <row r="8" spans="1:15" x14ac:dyDescent="0.25">
      <c r="A8" s="73"/>
      <c r="B8" s="146"/>
      <c r="C8" s="146"/>
      <c r="D8" s="146"/>
      <c r="E8" s="146"/>
      <c r="F8" s="146"/>
      <c r="G8" s="146"/>
      <c r="H8" s="146"/>
      <c r="I8" s="146"/>
      <c r="J8" s="146"/>
      <c r="K8" s="146"/>
      <c r="L8" s="146"/>
      <c r="M8" s="146"/>
      <c r="N8" s="146"/>
      <c r="O8" s="146"/>
    </row>
    <row r="9" spans="1:15" x14ac:dyDescent="0.25">
      <c r="A9" s="73"/>
      <c r="B9" s="146"/>
      <c r="C9" s="146"/>
      <c r="D9" s="146"/>
      <c r="E9" s="146"/>
      <c r="F9" s="146"/>
      <c r="G9" s="146"/>
      <c r="H9" s="146"/>
      <c r="I9" s="146"/>
      <c r="J9" s="146"/>
      <c r="K9" s="146"/>
      <c r="L9" s="146"/>
      <c r="M9" s="146"/>
      <c r="N9" s="146"/>
      <c r="O9" s="146"/>
    </row>
    <row r="10" spans="1:15" x14ac:dyDescent="0.25">
      <c r="A10" s="150" t="s">
        <v>56</v>
      </c>
      <c r="B10" s="146" t="s">
        <v>199</v>
      </c>
      <c r="C10" s="146"/>
      <c r="D10" s="146"/>
      <c r="E10" s="146"/>
      <c r="F10" s="146"/>
      <c r="G10" s="146"/>
      <c r="H10" s="146"/>
      <c r="I10" s="146"/>
      <c r="J10" s="146"/>
      <c r="K10" s="146"/>
      <c r="L10" s="146"/>
      <c r="M10" s="146"/>
      <c r="N10" s="146"/>
      <c r="O10" s="146"/>
    </row>
    <row r="11" spans="1:15" x14ac:dyDescent="0.25">
      <c r="A11" s="150"/>
      <c r="B11" s="146"/>
      <c r="C11" s="146"/>
      <c r="D11" s="146"/>
      <c r="E11" s="146"/>
      <c r="F11" s="146"/>
      <c r="G11" s="146"/>
      <c r="H11" s="146"/>
      <c r="I11" s="146"/>
      <c r="J11" s="146"/>
      <c r="K11" s="146"/>
      <c r="L11" s="146"/>
      <c r="M11" s="146"/>
      <c r="N11" s="146"/>
      <c r="O11" s="146"/>
    </row>
    <row r="12" spans="1:15" x14ac:dyDescent="0.25">
      <c r="A12" s="150"/>
      <c r="B12" s="146"/>
      <c r="C12" s="146"/>
      <c r="D12" s="146"/>
      <c r="E12" s="146"/>
      <c r="F12" s="146"/>
      <c r="G12" s="146"/>
      <c r="H12" s="146"/>
      <c r="I12" s="146"/>
      <c r="J12" s="146"/>
      <c r="K12" s="146"/>
      <c r="L12" s="146"/>
      <c r="M12" s="146"/>
      <c r="N12" s="146"/>
      <c r="O12" s="146"/>
    </row>
    <row r="13" spans="1:15" x14ac:dyDescent="0.25">
      <c r="A13" s="150" t="s">
        <v>57</v>
      </c>
      <c r="B13" s="146" t="s">
        <v>200</v>
      </c>
      <c r="C13" s="146"/>
      <c r="D13" s="146"/>
      <c r="E13" s="146"/>
      <c r="F13" s="146"/>
      <c r="G13" s="146"/>
      <c r="H13" s="146"/>
      <c r="I13" s="146"/>
      <c r="J13" s="146"/>
      <c r="K13" s="146"/>
      <c r="L13" s="146"/>
      <c r="M13" s="146"/>
      <c r="N13" s="146"/>
      <c r="O13" s="146"/>
    </row>
    <row r="14" spans="1:15" x14ac:dyDescent="0.25">
      <c r="A14" s="150"/>
      <c r="B14" s="146"/>
      <c r="C14" s="146"/>
      <c r="D14" s="146"/>
      <c r="E14" s="146"/>
      <c r="F14" s="146"/>
      <c r="G14" s="146"/>
      <c r="H14" s="146"/>
      <c r="I14" s="146"/>
      <c r="J14" s="146"/>
      <c r="K14" s="146"/>
      <c r="L14" s="146"/>
      <c r="M14" s="146"/>
      <c r="N14" s="146"/>
      <c r="O14" s="146"/>
    </row>
    <row r="15" spans="1:15" x14ac:dyDescent="0.25">
      <c r="A15" s="150"/>
      <c r="B15" s="146"/>
      <c r="C15" s="146"/>
      <c r="D15" s="146"/>
      <c r="E15" s="146"/>
      <c r="F15" s="146"/>
      <c r="G15" s="146"/>
      <c r="H15" s="146"/>
      <c r="I15" s="146"/>
      <c r="J15" s="146"/>
      <c r="K15" s="146"/>
      <c r="L15" s="146"/>
      <c r="M15" s="146"/>
      <c r="N15" s="146"/>
      <c r="O15" s="146"/>
    </row>
    <row r="16" spans="1:15" x14ac:dyDescent="0.25">
      <c r="A16" s="150" t="s">
        <v>58</v>
      </c>
      <c r="B16" s="146" t="s">
        <v>201</v>
      </c>
      <c r="C16" s="146"/>
      <c r="D16" s="146"/>
      <c r="E16" s="146"/>
      <c r="F16" s="146"/>
      <c r="G16" s="146"/>
      <c r="H16" s="146"/>
      <c r="I16" s="146"/>
      <c r="J16" s="146"/>
      <c r="K16" s="146"/>
      <c r="L16" s="146"/>
      <c r="M16" s="146"/>
      <c r="N16" s="146"/>
      <c r="O16" s="146"/>
    </row>
    <row r="17" spans="1:15" x14ac:dyDescent="0.25">
      <c r="A17" s="150"/>
      <c r="B17" s="146"/>
      <c r="C17" s="146"/>
      <c r="D17" s="146"/>
      <c r="E17" s="146"/>
      <c r="F17" s="146"/>
      <c r="G17" s="146"/>
      <c r="H17" s="146"/>
      <c r="I17" s="146"/>
      <c r="J17" s="146"/>
      <c r="K17" s="146"/>
      <c r="L17" s="146"/>
      <c r="M17" s="146"/>
      <c r="N17" s="146"/>
      <c r="O17" s="146"/>
    </row>
    <row r="18" spans="1:15" x14ac:dyDescent="0.25">
      <c r="A18" s="150"/>
      <c r="B18" s="146"/>
      <c r="C18" s="146"/>
      <c r="D18" s="146"/>
      <c r="E18" s="146"/>
      <c r="F18" s="146"/>
      <c r="G18" s="146"/>
      <c r="H18" s="146"/>
      <c r="I18" s="146"/>
      <c r="J18" s="146"/>
      <c r="K18" s="146"/>
      <c r="L18" s="146"/>
      <c r="M18" s="146"/>
      <c r="N18" s="146"/>
      <c r="O18" s="146"/>
    </row>
    <row r="19" spans="1:15" x14ac:dyDescent="0.25">
      <c r="A19" s="150"/>
      <c r="B19" s="146"/>
      <c r="C19" s="146"/>
      <c r="D19" s="146"/>
      <c r="E19" s="146"/>
      <c r="F19" s="146"/>
      <c r="G19" s="146"/>
      <c r="H19" s="146"/>
      <c r="I19" s="146"/>
      <c r="J19" s="146"/>
      <c r="K19" s="146"/>
      <c r="L19" s="146"/>
      <c r="M19" s="146"/>
      <c r="N19" s="146"/>
      <c r="O19" s="146"/>
    </row>
    <row r="20" spans="1:15" x14ac:dyDescent="0.25">
      <c r="A20" s="150"/>
      <c r="B20" s="146"/>
      <c r="C20" s="146"/>
      <c r="D20" s="146"/>
      <c r="E20" s="146"/>
      <c r="F20" s="146"/>
      <c r="G20" s="146"/>
      <c r="H20" s="146"/>
      <c r="I20" s="146"/>
      <c r="J20" s="146"/>
      <c r="K20" s="146"/>
      <c r="L20" s="146"/>
      <c r="M20" s="146"/>
      <c r="N20" s="146"/>
      <c r="O20" s="146"/>
    </row>
    <row r="21" spans="1:15" x14ac:dyDescent="0.25">
      <c r="A21" s="74" t="s">
        <v>59</v>
      </c>
      <c r="B21" s="151" t="s">
        <v>227</v>
      </c>
      <c r="C21" s="151"/>
      <c r="D21" s="151"/>
      <c r="E21" s="151"/>
      <c r="F21" s="151"/>
      <c r="G21" s="151"/>
      <c r="H21" s="151"/>
      <c r="I21" s="151"/>
      <c r="J21" s="151"/>
      <c r="K21" s="151"/>
      <c r="L21" s="151"/>
      <c r="M21" s="151"/>
      <c r="N21" s="151"/>
      <c r="O21" s="151"/>
    </row>
    <row r="22" spans="1:15" x14ac:dyDescent="0.25">
      <c r="A22" s="74"/>
      <c r="B22" s="151"/>
      <c r="C22" s="151"/>
      <c r="D22" s="151"/>
      <c r="E22" s="151"/>
      <c r="F22" s="151"/>
      <c r="G22" s="151"/>
      <c r="H22" s="151"/>
      <c r="I22" s="151"/>
      <c r="J22" s="151"/>
      <c r="K22" s="151"/>
      <c r="L22" s="151"/>
      <c r="M22" s="151"/>
      <c r="N22" s="151"/>
      <c r="O22" s="151"/>
    </row>
    <row r="23" spans="1:15" x14ac:dyDescent="0.25">
      <c r="A23" s="74"/>
      <c r="B23" s="151"/>
      <c r="C23" s="151"/>
      <c r="D23" s="151"/>
      <c r="E23" s="151"/>
      <c r="F23" s="151"/>
      <c r="G23" s="151"/>
      <c r="H23" s="151"/>
      <c r="I23" s="151"/>
      <c r="J23" s="151"/>
      <c r="K23" s="151"/>
      <c r="L23" s="151"/>
      <c r="M23" s="151"/>
      <c r="N23" s="151"/>
      <c r="O23" s="151"/>
    </row>
    <row r="24" spans="1:15" x14ac:dyDescent="0.25">
      <c r="A24" s="74" t="s">
        <v>60</v>
      </c>
      <c r="B24" s="146" t="s">
        <v>202</v>
      </c>
      <c r="C24" s="146"/>
      <c r="D24" s="146"/>
      <c r="E24" s="146"/>
      <c r="F24" s="146"/>
      <c r="G24" s="146"/>
      <c r="H24" s="146"/>
      <c r="I24" s="146"/>
      <c r="J24" s="146"/>
      <c r="K24" s="146"/>
      <c r="L24" s="146"/>
      <c r="M24" s="146"/>
      <c r="N24" s="146"/>
      <c r="O24" s="146"/>
    </row>
    <row r="25" spans="1:15" x14ac:dyDescent="0.25">
      <c r="A25" s="74"/>
      <c r="B25" s="148" t="s">
        <v>216</v>
      </c>
      <c r="C25" s="148"/>
      <c r="D25" s="148"/>
      <c r="E25" s="148"/>
      <c r="F25" s="148"/>
      <c r="G25" s="148"/>
      <c r="H25" s="148"/>
      <c r="I25" s="148"/>
      <c r="J25" s="148"/>
      <c r="K25" s="148"/>
      <c r="L25" s="148"/>
      <c r="M25" s="148"/>
      <c r="N25" s="148"/>
      <c r="O25" s="148"/>
    </row>
    <row r="26" spans="1:15" x14ac:dyDescent="0.25">
      <c r="A26" s="74"/>
      <c r="B26" s="146" t="s">
        <v>203</v>
      </c>
      <c r="C26" s="146"/>
      <c r="D26" s="146"/>
      <c r="E26" s="146"/>
      <c r="F26" s="146"/>
      <c r="G26" s="146"/>
      <c r="H26" s="146"/>
      <c r="I26" s="146"/>
      <c r="J26" s="146"/>
      <c r="K26" s="146"/>
      <c r="L26" s="146"/>
      <c r="M26" s="146"/>
      <c r="N26" s="146"/>
      <c r="O26" s="146"/>
    </row>
    <row r="27" spans="1:15" x14ac:dyDescent="0.25">
      <c r="A27" s="74"/>
      <c r="B27" s="146"/>
      <c r="C27" s="146"/>
      <c r="D27" s="146"/>
      <c r="E27" s="146"/>
      <c r="F27" s="146"/>
      <c r="G27" s="146"/>
      <c r="H27" s="146"/>
      <c r="I27" s="146"/>
      <c r="J27" s="146"/>
      <c r="K27" s="146"/>
      <c r="L27" s="146"/>
      <c r="M27" s="146"/>
      <c r="N27" s="146"/>
      <c r="O27" s="146"/>
    </row>
    <row r="28" spans="1:15" x14ac:dyDescent="0.25">
      <c r="A28" s="74"/>
      <c r="B28" s="146"/>
      <c r="C28" s="146"/>
      <c r="D28" s="146"/>
      <c r="E28" s="146"/>
      <c r="F28" s="146"/>
      <c r="G28" s="146"/>
      <c r="H28" s="146"/>
      <c r="I28" s="146"/>
      <c r="J28" s="146"/>
      <c r="K28" s="146"/>
      <c r="L28" s="146"/>
      <c r="M28" s="146"/>
      <c r="N28" s="146"/>
      <c r="O28" s="146"/>
    </row>
    <row r="29" spans="1:15" x14ac:dyDescent="0.25">
      <c r="A29" s="74" t="s">
        <v>61</v>
      </c>
      <c r="B29" s="146" t="s">
        <v>204</v>
      </c>
      <c r="C29" s="146"/>
      <c r="D29" s="146"/>
      <c r="E29" s="146"/>
      <c r="F29" s="146"/>
      <c r="G29" s="146"/>
      <c r="H29" s="146"/>
      <c r="I29" s="146"/>
      <c r="J29" s="146"/>
      <c r="K29" s="146"/>
      <c r="L29" s="146"/>
      <c r="M29" s="146"/>
      <c r="N29" s="146"/>
      <c r="O29" s="146"/>
    </row>
    <row r="30" spans="1:15" x14ac:dyDescent="0.25">
      <c r="A30" s="74"/>
      <c r="B30" s="146" t="s">
        <v>205</v>
      </c>
      <c r="C30" s="146"/>
      <c r="D30" s="146"/>
      <c r="E30" s="146"/>
      <c r="F30" s="146"/>
      <c r="G30" s="146"/>
      <c r="H30" s="146"/>
      <c r="I30" s="146"/>
      <c r="J30" s="146"/>
      <c r="K30" s="146"/>
      <c r="L30" s="146"/>
      <c r="M30" s="146"/>
      <c r="N30" s="146"/>
      <c r="O30" s="146"/>
    </row>
    <row r="31" spans="1:15" x14ac:dyDescent="0.25">
      <c r="A31" s="74"/>
      <c r="B31" s="146" t="s">
        <v>206</v>
      </c>
      <c r="C31" s="146"/>
      <c r="D31" s="146"/>
      <c r="E31" s="146"/>
      <c r="F31" s="146"/>
      <c r="G31" s="146"/>
      <c r="H31" s="146"/>
      <c r="I31" s="146"/>
      <c r="J31" s="146"/>
      <c r="K31" s="146"/>
      <c r="L31" s="146"/>
      <c r="M31" s="146"/>
      <c r="N31" s="146"/>
      <c r="O31" s="146"/>
    </row>
    <row r="32" spans="1:15" x14ac:dyDescent="0.25">
      <c r="A32" s="74"/>
      <c r="B32" s="146" t="s">
        <v>207</v>
      </c>
      <c r="C32" s="146"/>
      <c r="D32" s="146"/>
      <c r="E32" s="146"/>
      <c r="F32" s="146"/>
      <c r="G32" s="146"/>
      <c r="H32" s="146"/>
      <c r="I32" s="146"/>
      <c r="J32" s="146"/>
      <c r="K32" s="146"/>
      <c r="L32" s="146"/>
      <c r="M32" s="146"/>
      <c r="N32" s="146"/>
      <c r="O32" s="146"/>
    </row>
    <row r="33" spans="1:15" x14ac:dyDescent="0.25">
      <c r="A33" s="74"/>
      <c r="B33" s="146"/>
      <c r="C33" s="146"/>
      <c r="D33" s="146"/>
      <c r="E33" s="146"/>
      <c r="F33" s="146"/>
      <c r="G33" s="146"/>
      <c r="H33" s="146"/>
      <c r="I33" s="146"/>
      <c r="J33" s="146"/>
      <c r="K33" s="146"/>
      <c r="L33" s="146"/>
      <c r="M33" s="146"/>
      <c r="N33" s="146"/>
      <c r="O33" s="146"/>
    </row>
    <row r="34" spans="1:15" x14ac:dyDescent="0.25">
      <c r="A34" s="74"/>
      <c r="B34" s="146"/>
      <c r="C34" s="146"/>
      <c r="D34" s="146"/>
      <c r="E34" s="146"/>
      <c r="F34" s="146"/>
      <c r="G34" s="146"/>
      <c r="H34" s="146"/>
      <c r="I34" s="146"/>
      <c r="J34" s="146"/>
      <c r="K34" s="146"/>
      <c r="L34" s="146"/>
      <c r="M34" s="146"/>
      <c r="N34" s="146"/>
      <c r="O34" s="146"/>
    </row>
    <row r="35" spans="1:15" x14ac:dyDescent="0.25">
      <c r="A35" s="74"/>
      <c r="B35" s="146" t="s">
        <v>208</v>
      </c>
      <c r="C35" s="146"/>
      <c r="D35" s="146"/>
      <c r="E35" s="146"/>
      <c r="F35" s="146"/>
      <c r="G35" s="146"/>
      <c r="H35" s="146"/>
      <c r="I35" s="146"/>
      <c r="J35" s="146"/>
      <c r="K35" s="146"/>
      <c r="L35" s="146"/>
      <c r="M35" s="146"/>
      <c r="N35" s="146"/>
      <c r="O35" s="146"/>
    </row>
    <row r="36" spans="1:15" x14ac:dyDescent="0.25">
      <c r="A36" s="74" t="s">
        <v>62</v>
      </c>
      <c r="B36" s="148" t="s">
        <v>209</v>
      </c>
      <c r="C36" s="148"/>
      <c r="D36" s="148"/>
      <c r="E36" s="148"/>
      <c r="F36" s="148"/>
      <c r="G36" s="148"/>
      <c r="H36" s="148"/>
      <c r="I36" s="148"/>
      <c r="J36" s="148"/>
      <c r="K36" s="148"/>
      <c r="L36" s="148"/>
      <c r="M36" s="148"/>
      <c r="N36" s="148"/>
      <c r="O36" s="148"/>
    </row>
    <row r="37" spans="1:15" x14ac:dyDescent="0.25">
      <c r="A37" s="74"/>
      <c r="B37" s="147" t="s">
        <v>210</v>
      </c>
      <c r="C37" s="147"/>
      <c r="D37" s="147"/>
      <c r="E37" s="147"/>
      <c r="F37" s="147"/>
      <c r="G37" s="147"/>
      <c r="H37" s="147"/>
      <c r="I37" s="147"/>
      <c r="J37" s="147"/>
      <c r="K37" s="147"/>
      <c r="L37" s="147"/>
      <c r="M37" s="147"/>
      <c r="N37" s="147"/>
      <c r="O37" s="147"/>
    </row>
    <row r="38" spans="1:15" ht="15.95" customHeight="1" x14ac:dyDescent="0.25">
      <c r="A38" s="74"/>
      <c r="B38" s="147" t="s">
        <v>226</v>
      </c>
      <c r="C38" s="147"/>
      <c r="D38" s="147"/>
      <c r="E38" s="147"/>
      <c r="F38" s="147"/>
      <c r="G38" s="147"/>
      <c r="H38" s="147"/>
      <c r="I38" s="147"/>
      <c r="J38" s="147"/>
      <c r="K38" s="147"/>
      <c r="L38" s="147"/>
      <c r="M38" s="147"/>
      <c r="N38" s="147"/>
      <c r="O38" s="147"/>
    </row>
    <row r="39" spans="1:15" x14ac:dyDescent="0.25">
      <c r="A39" s="74"/>
      <c r="B39" s="147"/>
      <c r="C39" s="147"/>
      <c r="D39" s="147"/>
      <c r="E39" s="147"/>
      <c r="F39" s="147"/>
      <c r="G39" s="147"/>
      <c r="H39" s="147"/>
      <c r="I39" s="147"/>
      <c r="J39" s="147"/>
      <c r="K39" s="147"/>
      <c r="L39" s="147"/>
      <c r="M39" s="147"/>
      <c r="N39" s="147"/>
      <c r="O39" s="147"/>
    </row>
    <row r="40" spans="1:15" ht="15.95" customHeight="1" x14ac:dyDescent="0.25">
      <c r="A40" s="74" t="s">
        <v>228</v>
      </c>
      <c r="B40" s="146" t="s">
        <v>211</v>
      </c>
      <c r="C40" s="146"/>
      <c r="D40" s="146"/>
      <c r="E40" s="146"/>
      <c r="F40" s="146"/>
      <c r="G40" s="146"/>
      <c r="H40" s="146"/>
      <c r="I40" s="146"/>
      <c r="J40" s="146"/>
      <c r="K40" s="146"/>
      <c r="L40" s="146"/>
      <c r="M40" s="146"/>
      <c r="N40" s="146"/>
      <c r="O40" s="146"/>
    </row>
    <row r="41" spans="1:15" x14ac:dyDescent="0.25">
      <c r="A41" s="75"/>
      <c r="B41" s="146"/>
      <c r="C41" s="146"/>
      <c r="D41" s="146"/>
      <c r="E41" s="146"/>
      <c r="F41" s="146"/>
      <c r="G41" s="146"/>
      <c r="H41" s="146"/>
      <c r="I41" s="146"/>
      <c r="J41" s="146"/>
      <c r="K41" s="146"/>
      <c r="L41" s="146"/>
      <c r="M41" s="146"/>
      <c r="N41" s="146"/>
      <c r="O41" s="146"/>
    </row>
    <row r="42" spans="1:15" x14ac:dyDescent="0.25">
      <c r="A42" s="75"/>
      <c r="B42" s="146"/>
      <c r="C42" s="146"/>
      <c r="D42" s="146"/>
      <c r="E42" s="146"/>
      <c r="F42" s="146"/>
      <c r="G42" s="146"/>
      <c r="H42" s="146"/>
      <c r="I42" s="146"/>
      <c r="J42" s="146"/>
      <c r="K42" s="146"/>
      <c r="L42" s="146"/>
      <c r="M42" s="146"/>
      <c r="N42" s="146"/>
      <c r="O42" s="146"/>
    </row>
    <row r="43" spans="1:15" x14ac:dyDescent="0.25">
      <c r="A43" s="75"/>
      <c r="B43" s="146"/>
      <c r="C43" s="146"/>
      <c r="D43" s="146"/>
      <c r="E43" s="146"/>
      <c r="F43" s="146"/>
      <c r="G43" s="146"/>
      <c r="H43" s="146"/>
      <c r="I43" s="146"/>
      <c r="J43" s="146"/>
      <c r="K43" s="146"/>
      <c r="L43" s="146"/>
      <c r="M43" s="146"/>
      <c r="N43" s="146"/>
      <c r="O43" s="146"/>
    </row>
    <row r="44" spans="1:15" x14ac:dyDescent="0.25">
      <c r="A44" s="75"/>
      <c r="B44" s="146"/>
      <c r="C44" s="146"/>
      <c r="D44" s="146"/>
      <c r="E44" s="146"/>
      <c r="F44" s="146"/>
      <c r="G44" s="146"/>
      <c r="H44" s="146"/>
      <c r="I44" s="146"/>
      <c r="J44" s="146"/>
      <c r="K44" s="146"/>
      <c r="L44" s="146"/>
      <c r="M44" s="146"/>
      <c r="N44" s="146"/>
      <c r="O44" s="146"/>
    </row>
    <row r="45" spans="1:15" x14ac:dyDescent="0.25">
      <c r="A45" s="75"/>
      <c r="B45" s="146"/>
      <c r="C45" s="146"/>
      <c r="D45" s="146"/>
      <c r="E45" s="146"/>
      <c r="F45" s="146"/>
      <c r="G45" s="146"/>
      <c r="H45" s="146"/>
      <c r="I45" s="146"/>
      <c r="J45" s="146"/>
      <c r="K45" s="146"/>
      <c r="L45" s="146"/>
      <c r="M45" s="146"/>
      <c r="N45" s="146"/>
      <c r="O45" s="146"/>
    </row>
    <row r="46" spans="1:15" x14ac:dyDescent="0.25">
      <c r="A46" s="75"/>
      <c r="B46" s="146"/>
      <c r="C46" s="146"/>
      <c r="D46" s="146"/>
      <c r="E46" s="146"/>
      <c r="F46" s="146"/>
      <c r="G46" s="146"/>
      <c r="H46" s="146"/>
      <c r="I46" s="146"/>
      <c r="J46" s="146"/>
      <c r="K46" s="146"/>
      <c r="L46" s="146"/>
      <c r="M46" s="146"/>
      <c r="N46" s="146"/>
      <c r="O46" s="146"/>
    </row>
    <row r="47" spans="1:15" x14ac:dyDescent="0.25">
      <c r="A47" s="75"/>
      <c r="B47" s="146"/>
      <c r="C47" s="146"/>
      <c r="D47" s="146"/>
      <c r="E47" s="146"/>
      <c r="F47" s="146"/>
      <c r="G47" s="146"/>
      <c r="H47" s="146"/>
      <c r="I47" s="146"/>
      <c r="J47" s="146"/>
      <c r="K47" s="146"/>
      <c r="L47" s="146"/>
      <c r="M47" s="146"/>
      <c r="N47" s="146"/>
      <c r="O47" s="146"/>
    </row>
    <row r="48" spans="1:15" x14ac:dyDescent="0.25">
      <c r="A48" s="75" t="s">
        <v>148</v>
      </c>
      <c r="B48" s="141" t="s">
        <v>230</v>
      </c>
      <c r="C48" s="141"/>
      <c r="D48" s="141"/>
      <c r="E48" s="141"/>
      <c r="F48" s="141"/>
      <c r="G48" s="141"/>
      <c r="H48" s="141"/>
      <c r="I48" s="141"/>
      <c r="J48" s="141"/>
      <c r="K48" s="141"/>
      <c r="L48" s="141"/>
      <c r="M48" s="141"/>
      <c r="N48" s="141"/>
      <c r="O48" s="141"/>
    </row>
  </sheetData>
  <mergeCells count="22">
    <mergeCell ref="A1:O1"/>
    <mergeCell ref="B2:O9"/>
    <mergeCell ref="B10:O12"/>
    <mergeCell ref="B13:O15"/>
    <mergeCell ref="B29:O29"/>
    <mergeCell ref="B25:O25"/>
    <mergeCell ref="B26:O28"/>
    <mergeCell ref="A10:A12"/>
    <mergeCell ref="A13:A15"/>
    <mergeCell ref="A16:A20"/>
    <mergeCell ref="B16:O20"/>
    <mergeCell ref="B24:O24"/>
    <mergeCell ref="B21:O23"/>
    <mergeCell ref="B48:O48"/>
    <mergeCell ref="B40:O47"/>
    <mergeCell ref="B37:O37"/>
    <mergeCell ref="B30:O30"/>
    <mergeCell ref="B31:O31"/>
    <mergeCell ref="B32:O34"/>
    <mergeCell ref="B36:O36"/>
    <mergeCell ref="B35:O35"/>
    <mergeCell ref="B38:O3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29"/>
  <sheetViews>
    <sheetView topLeftCell="A16" zoomScale="82" zoomScaleNormal="82" workbookViewId="0">
      <selection activeCell="C34" sqref="C34"/>
    </sheetView>
  </sheetViews>
  <sheetFormatPr defaultColWidth="9.140625" defaultRowHeight="15.75" x14ac:dyDescent="0.25"/>
  <cols>
    <col min="1" max="1" width="10" style="14" customWidth="1"/>
    <col min="2" max="2" width="51.28515625" style="14" customWidth="1"/>
    <col min="3" max="3" width="52.140625" style="14" customWidth="1"/>
    <col min="4" max="4" width="54.28515625" style="14" customWidth="1"/>
    <col min="5" max="16384" width="9.140625" style="14"/>
  </cols>
  <sheetData>
    <row r="1" spans="1:4" x14ac:dyDescent="0.25">
      <c r="B1" s="23"/>
    </row>
    <row r="2" spans="1:4" x14ac:dyDescent="0.25">
      <c r="A2" s="152" t="str">
        <f>Pasiūlymas!B28</f>
        <v>2 pirkimo objekto dalis. Fluorescensinis ląstelių skaičiuoklis</v>
      </c>
      <c r="B2" s="152"/>
      <c r="C2" s="152"/>
      <c r="D2" s="152"/>
    </row>
    <row r="3" spans="1:4" x14ac:dyDescent="0.25">
      <c r="A3" s="16"/>
      <c r="B3" s="17"/>
      <c r="C3" s="17"/>
    </row>
    <row r="4" spans="1:4" x14ac:dyDescent="0.25">
      <c r="A4" s="31" t="s">
        <v>14</v>
      </c>
      <c r="B4" s="32"/>
      <c r="C4" s="32"/>
      <c r="D4" s="33"/>
    </row>
    <row r="5" spans="1:4" s="15" customFormat="1" ht="78.75" x14ac:dyDescent="0.25">
      <c r="A5" s="34" t="s">
        <v>41</v>
      </c>
      <c r="B5" s="34" t="s">
        <v>42</v>
      </c>
      <c r="C5" s="34" t="s">
        <v>43</v>
      </c>
      <c r="D5" s="35" t="s">
        <v>45</v>
      </c>
    </row>
    <row r="6" spans="1:4" s="15" customFormat="1" ht="31.5" x14ac:dyDescent="0.25">
      <c r="A6" s="47" t="s">
        <v>70</v>
      </c>
      <c r="B6" s="36" t="s">
        <v>44</v>
      </c>
      <c r="C6" s="37" t="s">
        <v>52</v>
      </c>
      <c r="D6" s="49" t="s">
        <v>246</v>
      </c>
    </row>
    <row r="7" spans="1:4" s="15" customFormat="1" ht="78.75" x14ac:dyDescent="0.25">
      <c r="A7" s="47" t="s">
        <v>71</v>
      </c>
      <c r="B7" s="60" t="s">
        <v>69</v>
      </c>
      <c r="C7" s="60" t="s">
        <v>152</v>
      </c>
      <c r="D7" s="76" t="s">
        <v>249</v>
      </c>
    </row>
    <row r="8" spans="1:4" s="15" customFormat="1" ht="94.5" x14ac:dyDescent="0.25">
      <c r="A8" s="47" t="s">
        <v>72</v>
      </c>
      <c r="B8" s="61" t="s">
        <v>93</v>
      </c>
      <c r="C8" s="62" t="s">
        <v>123</v>
      </c>
      <c r="D8" s="77" t="s">
        <v>250</v>
      </c>
    </row>
    <row r="9" spans="1:4" s="15" customFormat="1" ht="63" x14ac:dyDescent="0.25">
      <c r="A9" s="47" t="s">
        <v>73</v>
      </c>
      <c r="B9" s="63" t="s">
        <v>124</v>
      </c>
      <c r="C9" s="62" t="s">
        <v>125</v>
      </c>
      <c r="D9" s="77" t="s">
        <v>251</v>
      </c>
    </row>
    <row r="10" spans="1:4" s="15" customFormat="1" ht="63" x14ac:dyDescent="0.25">
      <c r="A10" s="47" t="s">
        <v>74</v>
      </c>
      <c r="B10" s="63" t="s">
        <v>126</v>
      </c>
      <c r="C10" s="62" t="s">
        <v>127</v>
      </c>
      <c r="D10" s="77" t="s">
        <v>252</v>
      </c>
    </row>
    <row r="11" spans="1:4" s="15" customFormat="1" ht="83.25" customHeight="1" x14ac:dyDescent="0.25">
      <c r="A11" s="47" t="s">
        <v>75</v>
      </c>
      <c r="B11" s="60" t="s">
        <v>128</v>
      </c>
      <c r="C11" s="62" t="s">
        <v>129</v>
      </c>
      <c r="D11" s="77" t="s">
        <v>253</v>
      </c>
    </row>
    <row r="12" spans="1:4" s="15" customFormat="1" ht="78.75" x14ac:dyDescent="0.25">
      <c r="A12" s="47" t="s">
        <v>76</v>
      </c>
      <c r="B12" s="64" t="s">
        <v>130</v>
      </c>
      <c r="C12" s="65" t="s">
        <v>131</v>
      </c>
      <c r="D12" s="78" t="s">
        <v>254</v>
      </c>
    </row>
    <row r="13" spans="1:4" s="15" customFormat="1" ht="47.25" x14ac:dyDescent="0.25">
      <c r="A13" s="47" t="s">
        <v>77</v>
      </c>
      <c r="B13" s="63" t="s">
        <v>132</v>
      </c>
      <c r="C13" s="62" t="s">
        <v>133</v>
      </c>
      <c r="D13" s="77" t="s">
        <v>255</v>
      </c>
    </row>
    <row r="14" spans="1:4" s="15" customFormat="1" ht="47.25" x14ac:dyDescent="0.25">
      <c r="A14" s="47" t="s">
        <v>79</v>
      </c>
      <c r="B14" s="66" t="s">
        <v>134</v>
      </c>
      <c r="C14" s="65" t="s">
        <v>135</v>
      </c>
      <c r="D14" s="78" t="s">
        <v>256</v>
      </c>
    </row>
    <row r="15" spans="1:4" s="15" customFormat="1" ht="63" x14ac:dyDescent="0.25">
      <c r="A15" s="47" t="s">
        <v>80</v>
      </c>
      <c r="B15" s="65" t="s">
        <v>78</v>
      </c>
      <c r="C15" s="65" t="s">
        <v>136</v>
      </c>
      <c r="D15" s="78" t="s">
        <v>257</v>
      </c>
    </row>
    <row r="16" spans="1:4" s="15" customFormat="1" ht="63" x14ac:dyDescent="0.25">
      <c r="A16" s="47" t="s">
        <v>81</v>
      </c>
      <c r="B16" s="65" t="s">
        <v>94</v>
      </c>
      <c r="C16" s="65" t="s">
        <v>153</v>
      </c>
      <c r="D16" s="78" t="s">
        <v>258</v>
      </c>
    </row>
    <row r="17" spans="1:4" s="15" customFormat="1" ht="63" x14ac:dyDescent="0.25">
      <c r="A17" s="47" t="s">
        <v>82</v>
      </c>
      <c r="B17" s="65" t="s">
        <v>137</v>
      </c>
      <c r="C17" s="65" t="s">
        <v>138</v>
      </c>
      <c r="D17" s="78" t="s">
        <v>259</v>
      </c>
    </row>
    <row r="18" spans="1:4" s="15" customFormat="1" ht="78.75" x14ac:dyDescent="0.25">
      <c r="A18" s="47" t="s">
        <v>83</v>
      </c>
      <c r="B18" s="65" t="s">
        <v>139</v>
      </c>
      <c r="C18" s="65" t="s">
        <v>140</v>
      </c>
      <c r="D18" s="78" t="s">
        <v>260</v>
      </c>
    </row>
    <row r="19" spans="1:4" s="15" customFormat="1" ht="78.75" x14ac:dyDescent="0.25">
      <c r="A19" s="47" t="s">
        <v>84</v>
      </c>
      <c r="B19" s="65" t="s">
        <v>141</v>
      </c>
      <c r="C19" s="65" t="s">
        <v>142</v>
      </c>
      <c r="D19" s="78" t="s">
        <v>261</v>
      </c>
    </row>
    <row r="20" spans="1:4" s="15" customFormat="1" ht="63" x14ac:dyDescent="0.25">
      <c r="A20" s="47" t="s">
        <v>85</v>
      </c>
      <c r="B20" s="65" t="s">
        <v>143</v>
      </c>
      <c r="C20" s="65" t="s">
        <v>150</v>
      </c>
      <c r="D20" s="78" t="s">
        <v>262</v>
      </c>
    </row>
    <row r="21" spans="1:4" s="15" customFormat="1" ht="78.75" x14ac:dyDescent="0.25">
      <c r="A21" s="47" t="s">
        <v>86</v>
      </c>
      <c r="B21" s="61" t="s">
        <v>146</v>
      </c>
      <c r="C21" s="62" t="s">
        <v>151</v>
      </c>
      <c r="D21" s="77" t="s">
        <v>248</v>
      </c>
    </row>
    <row r="22" spans="1:4" s="15" customFormat="1" ht="63" x14ac:dyDescent="0.25">
      <c r="A22" s="47" t="s">
        <v>87</v>
      </c>
      <c r="B22" s="67" t="s">
        <v>147</v>
      </c>
      <c r="C22" s="65" t="s">
        <v>144</v>
      </c>
      <c r="D22" s="78" t="s">
        <v>263</v>
      </c>
    </row>
    <row r="23" spans="1:4" s="15" customFormat="1" ht="78.75" x14ac:dyDescent="0.25">
      <c r="A23" s="47" t="s">
        <v>88</v>
      </c>
      <c r="B23" s="65" t="s">
        <v>95</v>
      </c>
      <c r="C23" s="62" t="s">
        <v>145</v>
      </c>
      <c r="D23" s="77" t="s">
        <v>247</v>
      </c>
    </row>
    <row r="24" spans="1:4" x14ac:dyDescent="0.25">
      <c r="A24" s="39"/>
      <c r="B24" s="33"/>
      <c r="C24" s="40" t="s">
        <v>17</v>
      </c>
      <c r="D24" s="41">
        <v>1</v>
      </c>
    </row>
    <row r="25" spans="1:4" x14ac:dyDescent="0.25">
      <c r="A25" s="39"/>
      <c r="B25" s="33"/>
      <c r="C25" s="42" t="s">
        <v>18</v>
      </c>
      <c r="D25" s="43" t="s">
        <v>21</v>
      </c>
    </row>
    <row r="26" spans="1:4" x14ac:dyDescent="0.25">
      <c r="A26" s="39"/>
      <c r="B26" s="33"/>
      <c r="C26" s="42" t="s">
        <v>19</v>
      </c>
      <c r="D26" s="79">
        <v>19856</v>
      </c>
    </row>
    <row r="27" spans="1:4" x14ac:dyDescent="0.25">
      <c r="A27" s="39"/>
      <c r="B27" s="33"/>
      <c r="C27" s="42" t="s">
        <v>20</v>
      </c>
      <c r="D27" s="45">
        <f>D26*D24</f>
        <v>19856</v>
      </c>
    </row>
    <row r="28" spans="1:4" x14ac:dyDescent="0.25">
      <c r="A28" s="39"/>
      <c r="B28" s="33"/>
      <c r="C28" s="42" t="s">
        <v>46</v>
      </c>
      <c r="D28" s="46">
        <f>D27*0.21</f>
        <v>4169.76</v>
      </c>
    </row>
    <row r="29" spans="1:4" x14ac:dyDescent="0.25">
      <c r="A29" s="39"/>
      <c r="B29" s="33"/>
      <c r="C29" s="42" t="s">
        <v>47</v>
      </c>
      <c r="D29" s="45">
        <f>D27+D28</f>
        <v>24025.760000000002</v>
      </c>
    </row>
  </sheetData>
  <mergeCells count="1">
    <mergeCell ref="A2:D2"/>
  </mergeCells>
  <phoneticPr fontId="17" type="noConversion"/>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64"/>
  <sheetViews>
    <sheetView topLeftCell="A5" zoomScale="84" zoomScaleNormal="84" workbookViewId="0">
      <selection activeCell="E22" sqref="E22"/>
    </sheetView>
  </sheetViews>
  <sheetFormatPr defaultColWidth="9.140625" defaultRowHeight="15.75" x14ac:dyDescent="0.25"/>
  <cols>
    <col min="1" max="1" width="8.140625" style="52" customWidth="1"/>
    <col min="2" max="2" width="33.28515625" style="52" customWidth="1"/>
    <col min="3" max="4" width="26.42578125" style="52" customWidth="1"/>
    <col min="5" max="5" width="55.140625" style="52" customWidth="1"/>
    <col min="6" max="16384" width="9.140625" style="52"/>
  </cols>
  <sheetData>
    <row r="1" spans="1:5" x14ac:dyDescent="0.25">
      <c r="A1" s="51" t="s">
        <v>96</v>
      </c>
    </row>
    <row r="2" spans="1:5" x14ac:dyDescent="0.25">
      <c r="A2" s="51"/>
    </row>
    <row r="3" spans="1:5" x14ac:dyDescent="0.25">
      <c r="A3" s="158" t="s">
        <v>97</v>
      </c>
      <c r="B3" s="158"/>
      <c r="C3" s="158"/>
      <c r="D3" s="158"/>
      <c r="E3" s="158"/>
    </row>
    <row r="4" spans="1:5" x14ac:dyDescent="0.25">
      <c r="A4" s="158"/>
      <c r="B4" s="158"/>
      <c r="C4" s="158"/>
      <c r="D4" s="158"/>
      <c r="E4" s="158"/>
    </row>
    <row r="5" spans="1:5" x14ac:dyDescent="0.25">
      <c r="A5" s="158" t="s">
        <v>98</v>
      </c>
      <c r="B5" s="158"/>
      <c r="C5" s="158"/>
      <c r="D5" s="158"/>
      <c r="E5" s="158"/>
    </row>
    <row r="6" spans="1:5" x14ac:dyDescent="0.25">
      <c r="A6" s="158"/>
      <c r="B6" s="158"/>
      <c r="C6" s="158"/>
      <c r="D6" s="158"/>
      <c r="E6" s="158"/>
    </row>
    <row r="7" spans="1:5" x14ac:dyDescent="0.25">
      <c r="A7" s="52" t="s">
        <v>99</v>
      </c>
    </row>
    <row r="8" spans="1:5" x14ac:dyDescent="0.25">
      <c r="B8" s="52" t="s">
        <v>100</v>
      </c>
    </row>
    <row r="9" spans="1:5" x14ac:dyDescent="0.25">
      <c r="B9" s="52" t="s">
        <v>101</v>
      </c>
    </row>
    <row r="12" spans="1:5" x14ac:dyDescent="0.25">
      <c r="A12" s="52" t="s">
        <v>102</v>
      </c>
    </row>
    <row r="13" spans="1:5" x14ac:dyDescent="0.25">
      <c r="A13" s="159"/>
      <c r="B13" s="159"/>
      <c r="C13" s="159"/>
      <c r="D13" s="159"/>
      <c r="E13" s="159"/>
    </row>
    <row r="14" spans="1:5" ht="16.5" thickBot="1" x14ac:dyDescent="0.3">
      <c r="A14" s="53"/>
      <c r="B14" s="53"/>
      <c r="C14" s="53"/>
      <c r="D14" s="53"/>
      <c r="E14" s="53"/>
    </row>
    <row r="15" spans="1:5" ht="32.1" customHeight="1" thickBot="1" x14ac:dyDescent="0.3">
      <c r="A15" s="160" t="s">
        <v>103</v>
      </c>
      <c r="B15" s="160"/>
      <c r="C15" s="160"/>
      <c r="D15" s="54" t="s">
        <v>104</v>
      </c>
      <c r="E15" s="54" t="s">
        <v>105</v>
      </c>
    </row>
    <row r="16" spans="1:5" ht="16.5" thickBot="1" x14ac:dyDescent="0.3">
      <c r="A16" s="161" t="s">
        <v>106</v>
      </c>
      <c r="B16" s="161"/>
      <c r="C16" s="161"/>
      <c r="D16" s="161"/>
      <c r="E16" s="54" t="s">
        <v>107</v>
      </c>
    </row>
    <row r="17" spans="1:7" ht="16.5" thickBot="1" x14ac:dyDescent="0.3">
      <c r="A17" s="154" t="s">
        <v>108</v>
      </c>
      <c r="B17" s="154"/>
      <c r="C17" s="154"/>
      <c r="D17" s="154"/>
      <c r="E17" s="54" t="s">
        <v>109</v>
      </c>
    </row>
    <row r="18" spans="1:7" ht="16.5" thickBot="1" x14ac:dyDescent="0.3">
      <c r="A18" s="55" t="s">
        <v>15</v>
      </c>
      <c r="B18" s="55" t="s">
        <v>42</v>
      </c>
      <c r="C18" s="55" t="s">
        <v>110</v>
      </c>
      <c r="D18" s="55"/>
      <c r="E18" s="56"/>
    </row>
    <row r="19" spans="1:7" ht="95.25" thickBot="1" x14ac:dyDescent="0.3">
      <c r="A19" s="59" t="s">
        <v>111</v>
      </c>
      <c r="B19" s="68" t="s">
        <v>154</v>
      </c>
      <c r="C19" s="57" t="s">
        <v>112</v>
      </c>
      <c r="D19" s="57" t="s">
        <v>155</v>
      </c>
      <c r="E19" s="58" t="s">
        <v>277</v>
      </c>
    </row>
    <row r="20" spans="1:7" ht="195" customHeight="1" thickBot="1" x14ac:dyDescent="0.3">
      <c r="A20" s="59" t="s">
        <v>113</v>
      </c>
      <c r="B20" s="69" t="s">
        <v>156</v>
      </c>
      <c r="C20" s="57" t="s">
        <v>112</v>
      </c>
      <c r="D20" s="57" t="s">
        <v>157</v>
      </c>
      <c r="E20" s="58" t="s">
        <v>279</v>
      </c>
      <c r="G20" s="50"/>
    </row>
    <row r="21" spans="1:7" ht="32.25" thickBot="1" x14ac:dyDescent="0.3">
      <c r="A21" s="59" t="s">
        <v>114</v>
      </c>
      <c r="B21" s="69" t="s">
        <v>158</v>
      </c>
      <c r="C21" s="57" t="s">
        <v>112</v>
      </c>
      <c r="D21" s="57" t="s">
        <v>159</v>
      </c>
      <c r="E21" s="58" t="s">
        <v>278</v>
      </c>
    </row>
    <row r="22" spans="1:7" ht="79.5" thickBot="1" x14ac:dyDescent="0.3">
      <c r="A22" s="59" t="s">
        <v>115</v>
      </c>
      <c r="B22" s="69" t="s">
        <v>160</v>
      </c>
      <c r="C22" s="57" t="s">
        <v>112</v>
      </c>
      <c r="D22" s="57" t="s">
        <v>161</v>
      </c>
      <c r="E22" s="58" t="s">
        <v>280</v>
      </c>
    </row>
    <row r="24" spans="1:7" x14ac:dyDescent="0.25">
      <c r="A24" s="155" t="s">
        <v>117</v>
      </c>
      <c r="B24" s="155"/>
      <c r="C24" s="155"/>
      <c r="D24" s="155"/>
      <c r="E24" s="155"/>
    </row>
    <row r="25" spans="1:7" x14ac:dyDescent="0.25">
      <c r="A25" s="33"/>
      <c r="B25" s="33"/>
      <c r="C25" s="33"/>
      <c r="D25" s="33"/>
      <c r="E25" s="33"/>
    </row>
    <row r="26" spans="1:7" x14ac:dyDescent="0.25">
      <c r="A26" s="153" t="s">
        <v>118</v>
      </c>
      <c r="B26" s="153"/>
      <c r="C26" s="153"/>
      <c r="D26" s="153"/>
      <c r="E26" s="153"/>
    </row>
    <row r="27" spans="1:7" x14ac:dyDescent="0.25">
      <c r="A27" s="153"/>
      <c r="B27" s="153"/>
      <c r="C27" s="153"/>
      <c r="D27" s="153"/>
      <c r="E27" s="153"/>
    </row>
    <row r="28" spans="1:7" x14ac:dyDescent="0.25">
      <c r="A28" s="33"/>
      <c r="B28" s="33"/>
      <c r="C28" s="33" t="s">
        <v>119</v>
      </c>
      <c r="D28" s="33"/>
      <c r="E28" s="33"/>
    </row>
    <row r="29" spans="1:7" x14ac:dyDescent="0.25">
      <c r="A29" s="33"/>
      <c r="B29" s="33"/>
      <c r="C29" s="33"/>
      <c r="D29" s="33"/>
      <c r="E29" s="33"/>
    </row>
    <row r="30" spans="1:7" x14ac:dyDescent="0.25">
      <c r="A30" s="156" t="s">
        <v>221</v>
      </c>
      <c r="B30" s="156"/>
      <c r="C30" s="156"/>
      <c r="D30" s="156"/>
      <c r="E30" s="156"/>
    </row>
    <row r="31" spans="1:7" x14ac:dyDescent="0.25">
      <c r="A31" s="33"/>
      <c r="B31" s="33"/>
      <c r="C31" s="33"/>
      <c r="D31" s="33"/>
      <c r="E31" s="33"/>
    </row>
    <row r="32" spans="1:7" x14ac:dyDescent="0.25">
      <c r="A32" s="33"/>
      <c r="B32" s="33"/>
      <c r="C32" s="33"/>
      <c r="D32" s="33"/>
      <c r="E32" s="33"/>
    </row>
    <row r="33" spans="1:5" x14ac:dyDescent="0.25">
      <c r="A33" s="33"/>
      <c r="B33" s="33"/>
      <c r="C33" s="33"/>
      <c r="D33" s="33"/>
      <c r="E33" s="33"/>
    </row>
    <row r="34" spans="1:5" x14ac:dyDescent="0.25">
      <c r="A34" s="153" t="s">
        <v>162</v>
      </c>
      <c r="B34" s="153"/>
      <c r="C34" s="153"/>
      <c r="D34" s="153"/>
      <c r="E34" s="153"/>
    </row>
    <row r="35" spans="1:5" x14ac:dyDescent="0.25">
      <c r="A35" s="153"/>
      <c r="B35" s="153"/>
      <c r="C35" s="153"/>
      <c r="D35" s="153"/>
      <c r="E35" s="153"/>
    </row>
    <row r="36" spans="1:5" x14ac:dyDescent="0.25">
      <c r="A36" s="157" t="s">
        <v>163</v>
      </c>
      <c r="B36" s="157"/>
      <c r="C36" s="157"/>
      <c r="D36" s="157"/>
      <c r="E36" s="157"/>
    </row>
    <row r="37" spans="1:5" x14ac:dyDescent="0.25">
      <c r="A37" s="157"/>
      <c r="B37" s="157"/>
      <c r="C37" s="157"/>
      <c r="D37" s="157"/>
      <c r="E37" s="157"/>
    </row>
    <row r="38" spans="1:5" x14ac:dyDescent="0.25">
      <c r="A38" s="33"/>
      <c r="B38" s="33"/>
      <c r="C38" s="33"/>
      <c r="D38" s="33"/>
      <c r="E38" s="33"/>
    </row>
    <row r="39" spans="1:5" x14ac:dyDescent="0.25">
      <c r="A39" s="153" t="s">
        <v>120</v>
      </c>
      <c r="B39" s="153"/>
      <c r="C39" s="153"/>
      <c r="D39" s="153"/>
      <c r="E39" s="153"/>
    </row>
    <row r="40" spans="1:5" x14ac:dyDescent="0.25">
      <c r="A40" s="33"/>
      <c r="B40" s="33"/>
      <c r="C40" s="33"/>
      <c r="D40" s="33"/>
      <c r="E40" s="33"/>
    </row>
    <row r="41" spans="1:5" x14ac:dyDescent="0.25">
      <c r="A41" s="33"/>
      <c r="B41" s="33"/>
      <c r="C41" s="33"/>
      <c r="D41" s="33"/>
      <c r="E41" s="33"/>
    </row>
    <row r="42" spans="1:5" x14ac:dyDescent="0.25">
      <c r="A42" s="33"/>
      <c r="B42" s="33"/>
      <c r="C42" s="33"/>
      <c r="D42" s="33"/>
      <c r="E42" s="33"/>
    </row>
    <row r="43" spans="1:5" x14ac:dyDescent="0.25">
      <c r="A43" s="33"/>
      <c r="B43" s="33"/>
      <c r="C43" s="33"/>
      <c r="D43" s="33"/>
      <c r="E43" s="33"/>
    </row>
    <row r="44" spans="1:5" x14ac:dyDescent="0.25">
      <c r="A44" s="33"/>
      <c r="B44" s="33"/>
      <c r="C44" s="33"/>
      <c r="D44" s="33"/>
      <c r="E44" s="33"/>
    </row>
    <row r="45" spans="1:5" x14ac:dyDescent="0.25">
      <c r="A45" s="33"/>
      <c r="B45" s="33"/>
      <c r="C45" s="33"/>
      <c r="D45" s="33"/>
      <c r="E45" s="33"/>
    </row>
    <row r="47" spans="1:5" x14ac:dyDescent="0.25">
      <c r="A47" s="14" t="s">
        <v>218</v>
      </c>
      <c r="B47" s="141" t="s">
        <v>220</v>
      </c>
      <c r="C47" s="141"/>
      <c r="D47" s="141"/>
      <c r="E47" s="141"/>
    </row>
    <row r="48" spans="1:5" x14ac:dyDescent="0.25">
      <c r="A48" s="14"/>
      <c r="B48" s="141"/>
      <c r="C48" s="141"/>
      <c r="D48" s="141"/>
      <c r="E48" s="141"/>
    </row>
    <row r="49" spans="1:5" x14ac:dyDescent="0.25">
      <c r="A49" s="14"/>
      <c r="B49" s="141"/>
      <c r="C49" s="141"/>
      <c r="D49" s="141"/>
      <c r="E49" s="141"/>
    </row>
    <row r="50" spans="1:5" x14ac:dyDescent="0.25">
      <c r="A50" s="14"/>
      <c r="B50" s="141"/>
      <c r="C50" s="141"/>
      <c r="D50" s="141"/>
      <c r="E50" s="141"/>
    </row>
    <row r="51" spans="1:5" x14ac:dyDescent="0.25">
      <c r="A51" s="14"/>
      <c r="B51" s="141"/>
      <c r="C51" s="141"/>
      <c r="D51" s="141"/>
      <c r="E51" s="141"/>
    </row>
    <row r="52" spans="1:5" x14ac:dyDescent="0.25">
      <c r="A52" s="14"/>
      <c r="B52" s="141"/>
      <c r="C52" s="141"/>
      <c r="D52" s="141"/>
      <c r="E52" s="141"/>
    </row>
    <row r="53" spans="1:5" x14ac:dyDescent="0.25">
      <c r="A53" s="14"/>
      <c r="B53" s="141"/>
      <c r="C53" s="141"/>
      <c r="D53" s="141"/>
      <c r="E53" s="141"/>
    </row>
    <row r="54" spans="1:5" x14ac:dyDescent="0.25">
      <c r="A54" s="14"/>
      <c r="B54" s="141"/>
      <c r="C54" s="141"/>
      <c r="D54" s="141"/>
      <c r="E54" s="141"/>
    </row>
    <row r="55" spans="1:5" x14ac:dyDescent="0.25">
      <c r="A55" s="14"/>
      <c r="B55" s="141"/>
      <c r="C55" s="141"/>
      <c r="D55" s="141"/>
      <c r="E55" s="141"/>
    </row>
    <row r="56" spans="1:5" x14ac:dyDescent="0.25">
      <c r="A56" s="14"/>
      <c r="B56" s="141"/>
      <c r="C56" s="141"/>
      <c r="D56" s="141"/>
      <c r="E56" s="141"/>
    </row>
    <row r="57" spans="1:5" x14ac:dyDescent="0.25">
      <c r="A57" s="14"/>
      <c r="B57" s="141"/>
      <c r="C57" s="141"/>
      <c r="D57" s="141"/>
      <c r="E57" s="141"/>
    </row>
    <row r="58" spans="1:5" x14ac:dyDescent="0.25">
      <c r="A58" s="14"/>
      <c r="B58" s="141"/>
      <c r="C58" s="141"/>
      <c r="D58" s="141"/>
      <c r="E58" s="141"/>
    </row>
    <row r="59" spans="1:5" x14ac:dyDescent="0.25">
      <c r="A59" s="14"/>
      <c r="B59" s="141"/>
      <c r="C59" s="141"/>
      <c r="D59" s="141"/>
      <c r="E59" s="141"/>
    </row>
    <row r="60" spans="1:5" x14ac:dyDescent="0.25">
      <c r="A60" s="14"/>
      <c r="B60" s="141"/>
      <c r="C60" s="141"/>
      <c r="D60" s="141"/>
      <c r="E60" s="141"/>
    </row>
    <row r="61" spans="1:5" x14ac:dyDescent="0.25">
      <c r="B61" s="141"/>
      <c r="C61" s="141"/>
      <c r="D61" s="141"/>
      <c r="E61" s="141"/>
    </row>
    <row r="62" spans="1:5" x14ac:dyDescent="0.25">
      <c r="B62" s="141"/>
      <c r="C62" s="141"/>
      <c r="D62" s="141"/>
      <c r="E62" s="141"/>
    </row>
    <row r="63" spans="1:5" x14ac:dyDescent="0.25">
      <c r="B63" s="141"/>
      <c r="C63" s="141"/>
      <c r="D63" s="141"/>
      <c r="E63" s="141"/>
    </row>
    <row r="64" spans="1:5" x14ac:dyDescent="0.25">
      <c r="B64" s="141"/>
      <c r="C64" s="141"/>
      <c r="D64" s="141"/>
      <c r="E64" s="141"/>
    </row>
  </sheetData>
  <mergeCells count="13">
    <mergeCell ref="B47:E64"/>
    <mergeCell ref="A39:E39"/>
    <mergeCell ref="A3:E4"/>
    <mergeCell ref="A5:E6"/>
    <mergeCell ref="A13:E13"/>
    <mergeCell ref="A15:C15"/>
    <mergeCell ref="A16:D16"/>
    <mergeCell ref="A17:D17"/>
    <mergeCell ref="A24:E24"/>
    <mergeCell ref="A26:E27"/>
    <mergeCell ref="A30:E30"/>
    <mergeCell ref="A34:E35"/>
    <mergeCell ref="A36:E37"/>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19"/>
  <sheetViews>
    <sheetView zoomScale="87" zoomScaleNormal="87" workbookViewId="0">
      <selection activeCell="H16" sqref="H16"/>
    </sheetView>
  </sheetViews>
  <sheetFormatPr defaultColWidth="9.140625" defaultRowHeight="15.75" x14ac:dyDescent="0.25"/>
  <cols>
    <col min="1" max="1" width="10" style="14" customWidth="1"/>
    <col min="2" max="2" width="51.28515625" style="14" customWidth="1"/>
    <col min="3" max="3" width="52.140625" style="14" customWidth="1"/>
    <col min="4" max="4" width="54.28515625" style="14" customWidth="1"/>
    <col min="5" max="16384" width="9.140625" style="14"/>
  </cols>
  <sheetData>
    <row r="1" spans="1:4" x14ac:dyDescent="0.25">
      <c r="B1" s="23"/>
    </row>
    <row r="2" spans="1:4" ht="15.75" customHeight="1" x14ac:dyDescent="0.25">
      <c r="A2" s="162" t="str">
        <f>Pasiūlymas!B33</f>
        <v>7 pirkimo objekto dalis. Mikroplokštelių plovimo prietaisas</v>
      </c>
      <c r="B2" s="162"/>
      <c r="C2" s="162"/>
      <c r="D2" s="162"/>
    </row>
    <row r="3" spans="1:4" x14ac:dyDescent="0.25">
      <c r="A3" s="16"/>
      <c r="B3" s="17"/>
      <c r="C3" s="17"/>
    </row>
    <row r="4" spans="1:4" x14ac:dyDescent="0.25">
      <c r="A4" s="31" t="s">
        <v>14</v>
      </c>
      <c r="B4" s="32"/>
      <c r="C4" s="32"/>
      <c r="D4" s="33"/>
    </row>
    <row r="5" spans="1:4" s="15" customFormat="1" ht="78.75" x14ac:dyDescent="0.25">
      <c r="A5" s="34" t="s">
        <v>41</v>
      </c>
      <c r="B5" s="34" t="s">
        <v>42</v>
      </c>
      <c r="C5" s="34" t="s">
        <v>43</v>
      </c>
      <c r="D5" s="35" t="s">
        <v>45</v>
      </c>
    </row>
    <row r="6" spans="1:4" s="15" customFormat="1" ht="31.5" x14ac:dyDescent="0.25">
      <c r="A6" s="47" t="s">
        <v>70</v>
      </c>
      <c r="B6" s="36" t="s">
        <v>44</v>
      </c>
      <c r="C6" s="37" t="s">
        <v>52</v>
      </c>
      <c r="D6" s="38" t="s">
        <v>266</v>
      </c>
    </row>
    <row r="7" spans="1:4" s="15" customFormat="1" ht="31.5" x14ac:dyDescent="0.25">
      <c r="A7" s="47" t="s">
        <v>71</v>
      </c>
      <c r="B7" s="48" t="s">
        <v>169</v>
      </c>
      <c r="C7" s="37" t="s">
        <v>170</v>
      </c>
      <c r="D7" s="38" t="s">
        <v>267</v>
      </c>
    </row>
    <row r="8" spans="1:4" s="15" customFormat="1" x14ac:dyDescent="0.25">
      <c r="A8" s="47" t="s">
        <v>72</v>
      </c>
      <c r="B8" s="48" t="s">
        <v>171</v>
      </c>
      <c r="C8" s="37" t="s">
        <v>172</v>
      </c>
      <c r="D8" s="38" t="s">
        <v>268</v>
      </c>
    </row>
    <row r="9" spans="1:4" s="15" customFormat="1" ht="31.5" x14ac:dyDescent="0.25">
      <c r="A9" s="165" t="s">
        <v>73</v>
      </c>
      <c r="B9" s="163" t="s">
        <v>173</v>
      </c>
      <c r="C9" s="37" t="s">
        <v>179</v>
      </c>
      <c r="D9" s="38" t="s">
        <v>269</v>
      </c>
    </row>
    <row r="10" spans="1:4" s="15" customFormat="1" ht="31.5" x14ac:dyDescent="0.25">
      <c r="A10" s="166"/>
      <c r="B10" s="164"/>
      <c r="C10" s="37" t="s">
        <v>180</v>
      </c>
      <c r="D10" s="38" t="s">
        <v>270</v>
      </c>
    </row>
    <row r="11" spans="1:4" s="15" customFormat="1" ht="31.5" x14ac:dyDescent="0.25">
      <c r="A11" s="165" t="s">
        <v>74</v>
      </c>
      <c r="B11" s="163" t="s">
        <v>174</v>
      </c>
      <c r="C11" s="37" t="s">
        <v>177</v>
      </c>
      <c r="D11" s="38" t="s">
        <v>264</v>
      </c>
    </row>
    <row r="12" spans="1:4" s="15" customFormat="1" ht="31.5" x14ac:dyDescent="0.25">
      <c r="A12" s="166"/>
      <c r="B12" s="164"/>
      <c r="C12" s="37" t="s">
        <v>178</v>
      </c>
      <c r="D12" s="38" t="s">
        <v>265</v>
      </c>
    </row>
    <row r="13" spans="1:4" s="15" customFormat="1" ht="31.5" x14ac:dyDescent="0.25">
      <c r="A13" s="47" t="s">
        <v>75</v>
      </c>
      <c r="B13" s="48" t="s">
        <v>175</v>
      </c>
      <c r="C13" s="37" t="s">
        <v>176</v>
      </c>
      <c r="D13" s="38" t="s">
        <v>271</v>
      </c>
    </row>
    <row r="14" spans="1:4" x14ac:dyDescent="0.25">
      <c r="A14" s="70"/>
      <c r="B14" s="33"/>
      <c r="C14" s="40" t="s">
        <v>17</v>
      </c>
      <c r="D14" s="41">
        <v>1</v>
      </c>
    </row>
    <row r="15" spans="1:4" x14ac:dyDescent="0.25">
      <c r="A15" s="70"/>
      <c r="B15" s="33"/>
      <c r="C15" s="42" t="s">
        <v>18</v>
      </c>
      <c r="D15" s="43" t="s">
        <v>21</v>
      </c>
    </row>
    <row r="16" spans="1:4" x14ac:dyDescent="0.25">
      <c r="A16" s="70"/>
      <c r="B16" s="33"/>
      <c r="C16" s="42" t="s">
        <v>19</v>
      </c>
      <c r="D16" s="44">
        <v>7870</v>
      </c>
    </row>
    <row r="17" spans="1:4" x14ac:dyDescent="0.25">
      <c r="A17" s="70"/>
      <c r="B17" s="33"/>
      <c r="C17" s="42" t="s">
        <v>20</v>
      </c>
      <c r="D17" s="45">
        <f>D16*D14</f>
        <v>7870</v>
      </c>
    </row>
    <row r="18" spans="1:4" x14ac:dyDescent="0.25">
      <c r="A18" s="70"/>
      <c r="B18" s="33"/>
      <c r="C18" s="42" t="s">
        <v>46</v>
      </c>
      <c r="D18" s="46">
        <f>D17*0.21</f>
        <v>1652.7</v>
      </c>
    </row>
    <row r="19" spans="1:4" x14ac:dyDescent="0.25">
      <c r="A19" s="70"/>
      <c r="B19" s="33"/>
      <c r="C19" s="42" t="s">
        <v>47</v>
      </c>
      <c r="D19" s="45">
        <f>D17+D18</f>
        <v>9522.7000000000007</v>
      </c>
    </row>
  </sheetData>
  <mergeCells count="5">
    <mergeCell ref="B9:B10"/>
    <mergeCell ref="B11:B12"/>
    <mergeCell ref="A9:A10"/>
    <mergeCell ref="A11:A12"/>
    <mergeCell ref="A2:D2"/>
  </mergeCells>
  <phoneticPr fontId="17" type="noConversion"/>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65"/>
  <sheetViews>
    <sheetView zoomScale="93" zoomScaleNormal="93" workbookViewId="0">
      <selection activeCell="A23" sqref="A23"/>
    </sheetView>
  </sheetViews>
  <sheetFormatPr defaultColWidth="9.140625" defaultRowHeight="15.75" x14ac:dyDescent="0.25"/>
  <cols>
    <col min="1" max="1" width="8.140625" style="52" customWidth="1"/>
    <col min="2" max="2" width="33.28515625" style="52" customWidth="1"/>
    <col min="3" max="4" width="26.42578125" style="52" customWidth="1"/>
    <col min="5" max="5" width="55.140625" style="52" customWidth="1"/>
    <col min="6" max="16384" width="9.140625" style="52"/>
  </cols>
  <sheetData>
    <row r="1" spans="1:5" x14ac:dyDescent="0.25">
      <c r="A1" s="51" t="s">
        <v>96</v>
      </c>
    </row>
    <row r="2" spans="1:5" x14ac:dyDescent="0.25">
      <c r="A2" s="51"/>
    </row>
    <row r="3" spans="1:5" x14ac:dyDescent="0.25">
      <c r="A3" s="158" t="s">
        <v>97</v>
      </c>
      <c r="B3" s="158"/>
      <c r="C3" s="158"/>
      <c r="D3" s="158"/>
      <c r="E3" s="158"/>
    </row>
    <row r="4" spans="1:5" x14ac:dyDescent="0.25">
      <c r="A4" s="158"/>
      <c r="B4" s="158"/>
      <c r="C4" s="158"/>
      <c r="D4" s="158"/>
      <c r="E4" s="158"/>
    </row>
    <row r="5" spans="1:5" x14ac:dyDescent="0.25">
      <c r="A5" s="158" t="s">
        <v>98</v>
      </c>
      <c r="B5" s="158"/>
      <c r="C5" s="158"/>
      <c r="D5" s="158"/>
      <c r="E5" s="158"/>
    </row>
    <row r="6" spans="1:5" x14ac:dyDescent="0.25">
      <c r="A6" s="158"/>
      <c r="B6" s="158"/>
      <c r="C6" s="158"/>
      <c r="D6" s="158"/>
      <c r="E6" s="158"/>
    </row>
    <row r="7" spans="1:5" x14ac:dyDescent="0.25">
      <c r="A7" s="52" t="s">
        <v>99</v>
      </c>
    </row>
    <row r="8" spans="1:5" x14ac:dyDescent="0.25">
      <c r="B8" s="52" t="s">
        <v>192</v>
      </c>
    </row>
    <row r="9" spans="1:5" x14ac:dyDescent="0.25">
      <c r="B9" s="52" t="s">
        <v>193</v>
      </c>
    </row>
    <row r="12" spans="1:5" x14ac:dyDescent="0.25">
      <c r="A12" s="52" t="s">
        <v>102</v>
      </c>
    </row>
    <row r="13" spans="1:5" x14ac:dyDescent="0.25">
      <c r="A13" s="159"/>
      <c r="B13" s="159"/>
      <c r="C13" s="159"/>
      <c r="D13" s="159"/>
      <c r="E13" s="159"/>
    </row>
    <row r="14" spans="1:5" ht="16.5" thickBot="1" x14ac:dyDescent="0.3">
      <c r="A14" s="53"/>
      <c r="B14" s="53"/>
      <c r="C14" s="53"/>
      <c r="D14" s="53"/>
      <c r="E14" s="53"/>
    </row>
    <row r="15" spans="1:5" ht="32.1" customHeight="1" thickBot="1" x14ac:dyDescent="0.3">
      <c r="A15" s="160" t="s">
        <v>103</v>
      </c>
      <c r="B15" s="160"/>
      <c r="C15" s="160"/>
      <c r="D15" s="54" t="s">
        <v>104</v>
      </c>
      <c r="E15" s="54" t="s">
        <v>105</v>
      </c>
    </row>
    <row r="16" spans="1:5" ht="16.5" thickBot="1" x14ac:dyDescent="0.3">
      <c r="A16" s="161" t="s">
        <v>106</v>
      </c>
      <c r="B16" s="161"/>
      <c r="C16" s="161"/>
      <c r="D16" s="161"/>
      <c r="E16" s="54" t="s">
        <v>194</v>
      </c>
    </row>
    <row r="17" spans="1:7" ht="16.5" thickBot="1" x14ac:dyDescent="0.3">
      <c r="A17" s="154" t="s">
        <v>108</v>
      </c>
      <c r="B17" s="154"/>
      <c r="C17" s="154"/>
      <c r="D17" s="154"/>
      <c r="E17" s="54" t="s">
        <v>195</v>
      </c>
    </row>
    <row r="18" spans="1:7" ht="16.5" thickBot="1" x14ac:dyDescent="0.3">
      <c r="A18" s="55" t="s">
        <v>15</v>
      </c>
      <c r="B18" s="55" t="s">
        <v>42</v>
      </c>
      <c r="C18" s="55" t="s">
        <v>110</v>
      </c>
      <c r="D18" s="55"/>
      <c r="E18" s="56"/>
    </row>
    <row r="19" spans="1:7" ht="32.25" thickBot="1" x14ac:dyDescent="0.3">
      <c r="A19" s="59" t="s">
        <v>111</v>
      </c>
      <c r="B19" s="69" t="s">
        <v>186</v>
      </c>
      <c r="C19" s="59" t="s">
        <v>112</v>
      </c>
      <c r="D19" s="59" t="s">
        <v>181</v>
      </c>
      <c r="E19" s="58" t="s">
        <v>272</v>
      </c>
    </row>
    <row r="20" spans="1:7" ht="32.25" thickBot="1" x14ac:dyDescent="0.3">
      <c r="A20" s="59" t="s">
        <v>113</v>
      </c>
      <c r="B20" s="69" t="s">
        <v>187</v>
      </c>
      <c r="C20" s="59" t="s">
        <v>112</v>
      </c>
      <c r="D20" s="59" t="s">
        <v>182</v>
      </c>
      <c r="E20" s="58" t="s">
        <v>273</v>
      </c>
      <c r="G20" s="50"/>
    </row>
    <row r="21" spans="1:7" ht="63.75" thickBot="1" x14ac:dyDescent="0.3">
      <c r="A21" s="59" t="s">
        <v>114</v>
      </c>
      <c r="B21" s="69" t="s">
        <v>190</v>
      </c>
      <c r="C21" s="59" t="s">
        <v>112</v>
      </c>
      <c r="D21" s="59" t="s">
        <v>183</v>
      </c>
      <c r="E21" s="58" t="s">
        <v>276</v>
      </c>
    </row>
    <row r="22" spans="1:7" ht="32.25" thickBot="1" x14ac:dyDescent="0.3">
      <c r="A22" s="59" t="s">
        <v>115</v>
      </c>
      <c r="B22" s="69" t="s">
        <v>188</v>
      </c>
      <c r="C22" s="59" t="s">
        <v>112</v>
      </c>
      <c r="D22" s="59" t="s">
        <v>184</v>
      </c>
      <c r="E22" s="58" t="s">
        <v>275</v>
      </c>
    </row>
    <row r="23" spans="1:7" ht="32.25" thickBot="1" x14ac:dyDescent="0.3">
      <c r="A23" s="59" t="s">
        <v>116</v>
      </c>
      <c r="B23" s="69" t="s">
        <v>189</v>
      </c>
      <c r="C23" s="59" t="s">
        <v>112</v>
      </c>
      <c r="D23" s="59" t="s">
        <v>185</v>
      </c>
      <c r="E23" s="58" t="s">
        <v>274</v>
      </c>
    </row>
    <row r="25" spans="1:7" x14ac:dyDescent="0.25">
      <c r="A25" s="155" t="s">
        <v>117</v>
      </c>
      <c r="B25" s="155"/>
      <c r="C25" s="155"/>
      <c r="D25" s="155"/>
      <c r="E25" s="155"/>
    </row>
    <row r="26" spans="1:7" x14ac:dyDescent="0.25">
      <c r="A26" s="33"/>
      <c r="B26" s="33"/>
      <c r="C26" s="33"/>
      <c r="D26" s="33"/>
      <c r="E26" s="33"/>
    </row>
    <row r="27" spans="1:7" x14ac:dyDescent="0.25">
      <c r="A27" s="153" t="s">
        <v>118</v>
      </c>
      <c r="B27" s="153"/>
      <c r="C27" s="153"/>
      <c r="D27" s="153"/>
      <c r="E27" s="153"/>
    </row>
    <row r="28" spans="1:7" x14ac:dyDescent="0.25">
      <c r="A28" s="153"/>
      <c r="B28" s="153"/>
      <c r="C28" s="153"/>
      <c r="D28" s="153"/>
      <c r="E28" s="153"/>
    </row>
    <row r="29" spans="1:7" x14ac:dyDescent="0.25">
      <c r="A29" s="33"/>
      <c r="B29" s="33"/>
      <c r="C29" s="33" t="s">
        <v>119</v>
      </c>
      <c r="D29" s="33"/>
      <c r="E29" s="33"/>
    </row>
    <row r="30" spans="1:7" x14ac:dyDescent="0.25">
      <c r="A30" s="33"/>
      <c r="B30" s="33"/>
      <c r="C30" s="33"/>
      <c r="D30" s="33"/>
      <c r="E30" s="33"/>
    </row>
    <row r="31" spans="1:7" x14ac:dyDescent="0.25">
      <c r="A31" s="156" t="s">
        <v>222</v>
      </c>
      <c r="B31" s="156"/>
      <c r="C31" s="156"/>
      <c r="D31" s="156"/>
      <c r="E31" s="156"/>
    </row>
    <row r="32" spans="1:7" x14ac:dyDescent="0.25">
      <c r="A32" s="33"/>
      <c r="B32" s="33"/>
      <c r="C32" s="33"/>
      <c r="D32" s="33"/>
      <c r="E32" s="33"/>
    </row>
    <row r="33" spans="1:5" x14ac:dyDescent="0.25">
      <c r="A33" s="33"/>
      <c r="B33" s="33"/>
      <c r="C33" s="33"/>
      <c r="D33" s="33"/>
      <c r="E33" s="33"/>
    </row>
    <row r="34" spans="1:5" x14ac:dyDescent="0.25">
      <c r="A34" s="33"/>
      <c r="B34" s="33"/>
      <c r="C34" s="33"/>
      <c r="D34" s="33"/>
      <c r="E34" s="33"/>
    </row>
    <row r="35" spans="1:5" x14ac:dyDescent="0.25">
      <c r="A35" s="153" t="s">
        <v>212</v>
      </c>
      <c r="B35" s="153"/>
      <c r="C35" s="153"/>
      <c r="D35" s="153"/>
      <c r="E35" s="153"/>
    </row>
    <row r="36" spans="1:5" x14ac:dyDescent="0.25">
      <c r="A36" s="153"/>
      <c r="B36" s="153"/>
      <c r="C36" s="153"/>
      <c r="D36" s="153"/>
      <c r="E36" s="153"/>
    </row>
    <row r="37" spans="1:5" x14ac:dyDescent="0.25">
      <c r="A37" s="157" t="s">
        <v>191</v>
      </c>
      <c r="B37" s="157"/>
      <c r="C37" s="157"/>
      <c r="D37" s="157"/>
      <c r="E37" s="157"/>
    </row>
    <row r="38" spans="1:5" x14ac:dyDescent="0.25">
      <c r="A38" s="157"/>
      <c r="B38" s="157"/>
      <c r="C38" s="157"/>
      <c r="D38" s="157"/>
      <c r="E38" s="157"/>
    </row>
    <row r="39" spans="1:5" x14ac:dyDescent="0.25">
      <c r="A39" s="33"/>
      <c r="B39" s="33"/>
      <c r="C39" s="33"/>
      <c r="D39" s="33"/>
      <c r="E39" s="33"/>
    </row>
    <row r="40" spans="1:5" x14ac:dyDescent="0.25">
      <c r="A40" s="153" t="s">
        <v>120</v>
      </c>
      <c r="B40" s="153"/>
      <c r="C40" s="153"/>
      <c r="D40" s="153"/>
      <c r="E40" s="153"/>
    </row>
    <row r="41" spans="1:5" x14ac:dyDescent="0.25">
      <c r="A41" s="33"/>
      <c r="B41" s="33"/>
      <c r="C41" s="33"/>
      <c r="D41" s="33"/>
      <c r="E41" s="33"/>
    </row>
    <row r="42" spans="1:5" x14ac:dyDescent="0.25">
      <c r="A42" s="33"/>
      <c r="B42" s="33"/>
      <c r="C42" s="33"/>
      <c r="D42" s="33"/>
      <c r="E42" s="33"/>
    </row>
    <row r="43" spans="1:5" x14ac:dyDescent="0.25">
      <c r="A43" s="33"/>
      <c r="B43" s="33"/>
      <c r="C43" s="33"/>
      <c r="D43" s="33"/>
      <c r="E43" s="33"/>
    </row>
    <row r="44" spans="1:5" x14ac:dyDescent="0.25">
      <c r="A44" s="33"/>
      <c r="B44" s="33"/>
      <c r="C44" s="33"/>
      <c r="D44" s="33"/>
      <c r="E44" s="33"/>
    </row>
    <row r="45" spans="1:5" x14ac:dyDescent="0.25">
      <c r="A45" s="33"/>
      <c r="B45" s="33"/>
      <c r="C45" s="33"/>
      <c r="D45" s="33"/>
      <c r="E45" s="33"/>
    </row>
    <row r="46" spans="1:5" x14ac:dyDescent="0.25">
      <c r="A46" s="33"/>
      <c r="B46" s="33"/>
      <c r="C46" s="33"/>
      <c r="D46" s="33"/>
      <c r="E46" s="33"/>
    </row>
    <row r="48" spans="1:5" x14ac:dyDescent="0.25">
      <c r="A48" s="14" t="s">
        <v>218</v>
      </c>
      <c r="B48" s="141" t="s">
        <v>220</v>
      </c>
      <c r="C48" s="141"/>
      <c r="D48" s="141"/>
      <c r="E48" s="141"/>
    </row>
    <row r="49" spans="1:5" x14ac:dyDescent="0.25">
      <c r="A49" s="14"/>
      <c r="B49" s="141"/>
      <c r="C49" s="141"/>
      <c r="D49" s="141"/>
      <c r="E49" s="141"/>
    </row>
    <row r="50" spans="1:5" x14ac:dyDescent="0.25">
      <c r="A50" s="14"/>
      <c r="B50" s="141"/>
      <c r="C50" s="141"/>
      <c r="D50" s="141"/>
      <c r="E50" s="141"/>
    </row>
    <row r="51" spans="1:5" x14ac:dyDescent="0.25">
      <c r="A51" s="14"/>
      <c r="B51" s="141"/>
      <c r="C51" s="141"/>
      <c r="D51" s="141"/>
      <c r="E51" s="141"/>
    </row>
    <row r="52" spans="1:5" x14ac:dyDescent="0.25">
      <c r="A52" s="14"/>
      <c r="B52" s="141"/>
      <c r="C52" s="141"/>
      <c r="D52" s="141"/>
      <c r="E52" s="141"/>
    </row>
    <row r="53" spans="1:5" x14ac:dyDescent="0.25">
      <c r="A53" s="14"/>
      <c r="B53" s="141"/>
      <c r="C53" s="141"/>
      <c r="D53" s="141"/>
      <c r="E53" s="141"/>
    </row>
    <row r="54" spans="1:5" x14ac:dyDescent="0.25">
      <c r="A54" s="14"/>
      <c r="B54" s="141"/>
      <c r="C54" s="141"/>
      <c r="D54" s="141"/>
      <c r="E54" s="141"/>
    </row>
    <row r="55" spans="1:5" x14ac:dyDescent="0.25">
      <c r="A55" s="14"/>
      <c r="B55" s="141"/>
      <c r="C55" s="141"/>
      <c r="D55" s="141"/>
      <c r="E55" s="141"/>
    </row>
    <row r="56" spans="1:5" x14ac:dyDescent="0.25">
      <c r="A56" s="14"/>
      <c r="B56" s="141"/>
      <c r="C56" s="141"/>
      <c r="D56" s="141"/>
      <c r="E56" s="141"/>
    </row>
    <row r="57" spans="1:5" x14ac:dyDescent="0.25">
      <c r="A57" s="14"/>
      <c r="B57" s="141"/>
      <c r="C57" s="141"/>
      <c r="D57" s="141"/>
      <c r="E57" s="141"/>
    </row>
    <row r="58" spans="1:5" x14ac:dyDescent="0.25">
      <c r="A58" s="14"/>
      <c r="B58" s="141"/>
      <c r="C58" s="141"/>
      <c r="D58" s="141"/>
      <c r="E58" s="141"/>
    </row>
    <row r="59" spans="1:5" x14ac:dyDescent="0.25">
      <c r="A59" s="14"/>
      <c r="B59" s="141"/>
      <c r="C59" s="141"/>
      <c r="D59" s="141"/>
      <c r="E59" s="141"/>
    </row>
    <row r="60" spans="1:5" x14ac:dyDescent="0.25">
      <c r="A60" s="14"/>
      <c r="B60" s="141"/>
      <c r="C60" s="141"/>
      <c r="D60" s="141"/>
      <c r="E60" s="141"/>
    </row>
    <row r="61" spans="1:5" x14ac:dyDescent="0.25">
      <c r="A61" s="14"/>
      <c r="B61" s="141"/>
      <c r="C61" s="141"/>
      <c r="D61" s="141"/>
      <c r="E61" s="141"/>
    </row>
    <row r="62" spans="1:5" x14ac:dyDescent="0.25">
      <c r="B62" s="141"/>
      <c r="C62" s="141"/>
      <c r="D62" s="141"/>
      <c r="E62" s="141"/>
    </row>
    <row r="63" spans="1:5" x14ac:dyDescent="0.25">
      <c r="B63" s="141"/>
      <c r="C63" s="141"/>
      <c r="D63" s="141"/>
      <c r="E63" s="141"/>
    </row>
    <row r="64" spans="1:5" x14ac:dyDescent="0.25">
      <c r="B64" s="141"/>
      <c r="C64" s="141"/>
      <c r="D64" s="141"/>
      <c r="E64" s="141"/>
    </row>
    <row r="65" spans="2:5" x14ac:dyDescent="0.25">
      <c r="B65" s="141"/>
      <c r="C65" s="141"/>
      <c r="D65" s="141"/>
      <c r="E65" s="141"/>
    </row>
  </sheetData>
  <mergeCells count="13">
    <mergeCell ref="B48:E65"/>
    <mergeCell ref="A40:E40"/>
    <mergeCell ref="A3:E4"/>
    <mergeCell ref="A5:E6"/>
    <mergeCell ref="A13:E13"/>
    <mergeCell ref="A15:C15"/>
    <mergeCell ref="A16:D16"/>
    <mergeCell ref="A17:D17"/>
    <mergeCell ref="A25:E25"/>
    <mergeCell ref="A27:E28"/>
    <mergeCell ref="A31:E31"/>
    <mergeCell ref="A35:E36"/>
    <mergeCell ref="A37:E38"/>
  </mergeCells>
  <phoneticPr fontId="17" type="noConversion"/>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48</v>
      </c>
    </row>
    <row r="2" spans="1:1" x14ac:dyDescent="0.25">
      <c r="A2" s="2" t="s">
        <v>49</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Pasiūlymas</vt:lpstr>
      <vt:lpstr>Subtiekėjai ir priedai</vt:lpstr>
      <vt:lpstr>Specialieji reikalavimai</vt:lpstr>
      <vt:lpstr>SPECIAL REQUIREMENTS</vt:lpstr>
      <vt:lpstr>TS2</vt:lpstr>
      <vt:lpstr>Pasiūlymų vertinimas_TS2</vt:lpstr>
      <vt:lpstr>TS7</vt:lpstr>
      <vt:lpstr>Pasiūlymų vertinimas_TS7</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2026-01-02T13:24:34Z</dcterms:created>
  <dcterms:modified xsi:type="dcterms:W3CDTF">2026-01-02T13:24:38Z</dcterms:modified>
</cp:coreProperties>
</file>